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Spatial\PGE\Geology\Yukon\2020 data\ellen\1995 resampling\"/>
    </mc:Choice>
  </mc:AlternateContent>
  <xr:revisionPtr revIDLastSave="0" documentId="13_ncr:1_{5A7A5803-9F9C-4AC7-8E17-E44E0BF2F42F}" xr6:coauthVersionLast="46" xr6:coauthVersionMax="46" xr10:uidLastSave="{00000000-0000-0000-0000-000000000000}"/>
  <bookViews>
    <workbookView xWindow="-23970" yWindow="240" windowWidth="21345" windowHeight="15060" xr2:uid="{4074B832-5FEA-471B-87E8-3C97772C2DAA}"/>
  </bookViews>
  <sheets>
    <sheet name="Sheet1" sheetId="1" r:id="rId1"/>
  </sheets>
  <definedNames>
    <definedName name="_xlnm.Print_Titles" localSheetId="0">Sheet1!$A:$B,Sheet1!$1:$1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1" i="1" l="1"/>
  <c r="E22" i="1"/>
  <c r="F29" i="1"/>
  <c r="F28" i="1"/>
  <c r="F27" i="1"/>
  <c r="F26" i="1"/>
  <c r="F25" i="1"/>
  <c r="F24" i="1"/>
  <c r="F23" i="1"/>
  <c r="C24" i="1"/>
  <c r="E24" i="1" s="1"/>
  <c r="C25" i="1"/>
  <c r="E25" i="1" s="1"/>
  <c r="G25" i="1" s="1"/>
  <c r="C26" i="1"/>
  <c r="E26" i="1" s="1"/>
  <c r="G26" i="1" s="1"/>
  <c r="C27" i="1"/>
  <c r="E27" i="1" s="1"/>
  <c r="C28" i="1"/>
  <c r="E28" i="1" s="1"/>
  <c r="C29" i="1"/>
  <c r="E29" i="1" s="1"/>
  <c r="C23" i="1"/>
  <c r="E23" i="1" s="1"/>
  <c r="F22" i="1"/>
  <c r="F21" i="1"/>
  <c r="G21" i="1" s="1"/>
  <c r="F3" i="1"/>
  <c r="F4" i="1"/>
  <c r="G4" i="1" s="1"/>
  <c r="F5" i="1"/>
  <c r="G5" i="1" s="1"/>
  <c r="F6" i="1"/>
  <c r="F7" i="1"/>
  <c r="F8" i="1"/>
  <c r="G8" i="1" s="1"/>
  <c r="F9" i="1"/>
  <c r="F10" i="1"/>
  <c r="F11" i="1"/>
  <c r="F12" i="1"/>
  <c r="F13" i="1"/>
  <c r="G13" i="1" s="1"/>
  <c r="F14" i="1"/>
  <c r="F15" i="1"/>
  <c r="F16" i="1"/>
  <c r="G16" i="1" s="1"/>
  <c r="F17" i="1"/>
  <c r="G17" i="1" s="1"/>
  <c r="F18" i="1"/>
  <c r="E19" i="1"/>
  <c r="F19" i="1"/>
  <c r="F20" i="1"/>
  <c r="G20" i="1" s="1"/>
  <c r="F2" i="1"/>
  <c r="E2" i="1"/>
  <c r="C20" i="1"/>
  <c r="E20" i="1" s="1"/>
  <c r="C4" i="1"/>
  <c r="E4" i="1" s="1"/>
  <c r="C5" i="1"/>
  <c r="E5" i="1" s="1"/>
  <c r="C6" i="1"/>
  <c r="E6" i="1" s="1"/>
  <c r="C7" i="1"/>
  <c r="E7" i="1" s="1"/>
  <c r="C8" i="1"/>
  <c r="E8" i="1" s="1"/>
  <c r="C9" i="1"/>
  <c r="E9" i="1" s="1"/>
  <c r="C10" i="1"/>
  <c r="E10" i="1" s="1"/>
  <c r="G10" i="1" s="1"/>
  <c r="C11" i="1"/>
  <c r="E11" i="1" s="1"/>
  <c r="C12" i="1"/>
  <c r="E12" i="1" s="1"/>
  <c r="C13" i="1"/>
  <c r="E13" i="1" s="1"/>
  <c r="C14" i="1"/>
  <c r="E14" i="1" s="1"/>
  <c r="C15" i="1"/>
  <c r="E15" i="1" s="1"/>
  <c r="C16" i="1"/>
  <c r="E16" i="1" s="1"/>
  <c r="C17" i="1"/>
  <c r="E17" i="1" s="1"/>
  <c r="C18" i="1"/>
  <c r="E18" i="1" s="1"/>
  <c r="C19" i="1"/>
  <c r="C3" i="1"/>
  <c r="E3" i="1" s="1"/>
  <c r="G23" i="1" l="1"/>
  <c r="G24" i="1"/>
  <c r="G3" i="1"/>
  <c r="G22" i="1"/>
  <c r="G28" i="1"/>
  <c r="G18" i="1"/>
  <c r="G12" i="1"/>
  <c r="G11" i="1"/>
  <c r="G2" i="1"/>
  <c r="G29" i="1"/>
  <c r="G19" i="1"/>
  <c r="G9" i="1"/>
  <c r="G7" i="1"/>
  <c r="G15" i="1"/>
  <c r="G27" i="1"/>
  <c r="G14" i="1"/>
  <c r="G6" i="1"/>
</calcChain>
</file>

<file path=xl/sharedStrings.xml><?xml version="1.0" encoding="utf-8"?>
<sst xmlns="http://schemas.openxmlformats.org/spreadsheetml/2006/main" count="457" uniqueCount="84">
  <si>
    <t>From (ft)</t>
  </si>
  <si>
    <t>To (ft)</t>
  </si>
  <si>
    <t>From (m)</t>
  </si>
  <si>
    <t>To (m)</t>
  </si>
  <si>
    <t>Hole_ID</t>
  </si>
  <si>
    <t>DH95-04</t>
  </si>
  <si>
    <t>DH95-05</t>
  </si>
  <si>
    <t>Sample ID</t>
  </si>
  <si>
    <t>Length</t>
  </si>
  <si>
    <t>Comment</t>
  </si>
  <si>
    <t>light grey talc schist, competent, possible serpentine mixed in above</t>
  </si>
  <si>
    <t>poor recovery, light grey-green, trace sulph</t>
  </si>
  <si>
    <t>grading into competent moderate talc serpentinite, trace sulph</t>
  </si>
  <si>
    <t>moderate talc serpentinite, competent, trace sulph</t>
  </si>
  <si>
    <t>moderate talc serpentinite, competent, trace po+py</t>
  </si>
  <si>
    <t>light grey moderate talc serpentinite, competent, trace po</t>
  </si>
  <si>
    <t>short soft interval in middle, overall light grey, moderate talc serpentinite, trace po</t>
  </si>
  <si>
    <t>weak brecciation, light grey-green, competent, trace po, mod talc</t>
  </si>
  <si>
    <t>light grey, competent, mod talc, serpentinite, trace po+py</t>
  </si>
  <si>
    <t>start of previous sampling, weak talc + serpentinite, trace po+py</t>
  </si>
  <si>
    <t>moderately serpentinized, light grey-green, trace po on fractures</t>
  </si>
  <si>
    <t>moderate talc, serpentinite, trace po</t>
  </si>
  <si>
    <t>moderate talc, serpentinite, trace po, light grey-green</t>
  </si>
  <si>
    <t>light grey-green, moderate talc, serpentinite, trace po</t>
  </si>
  <si>
    <t>light grey-green, strong talc, serpentinite, trace po</t>
  </si>
  <si>
    <t>light grey, strong talc, serpentinite, trace po</t>
  </si>
  <si>
    <t>light grey, strong talc, serpentinite, trace po, lower contact</t>
  </si>
  <si>
    <t>talc interval between chlorite schist and graphitic schist</t>
  </si>
  <si>
    <t>top of serpentinite sill, below dark grey soft schist, trace po</t>
  </si>
  <si>
    <t>very soft, light green talc, trace po</t>
  </si>
  <si>
    <t>very soft talc, not competent, light green, trace po</t>
  </si>
  <si>
    <t>becoming less talc rich, light green to black, trace po+py</t>
  </si>
  <si>
    <t>green-grey serpentinite with moderate talc, trace py+po</t>
  </si>
  <si>
    <t>light grey-green serpentinite with moderate talc, trace po+py</t>
  </si>
  <si>
    <t>dark grey to light green seprentinite, weak talc, 1% po on cleavage planes</t>
  </si>
  <si>
    <t>Wgt_KG</t>
  </si>
  <si>
    <t>Au_PPB</t>
  </si>
  <si>
    <t>Pt_PPB</t>
  </si>
  <si>
    <t>Pd_PPB</t>
  </si>
  <si>
    <t>Mo_PPM</t>
  </si>
  <si>
    <t>Cu_PPM</t>
  </si>
  <si>
    <t>Pb_PPM</t>
  </si>
  <si>
    <t>Zn_PPM</t>
  </si>
  <si>
    <t>Ag_PPM</t>
  </si>
  <si>
    <t>Ni_PPM</t>
  </si>
  <si>
    <t>Co_PPM</t>
  </si>
  <si>
    <t>Mn_PPM</t>
  </si>
  <si>
    <t>Fe_%</t>
  </si>
  <si>
    <t>As_PPM</t>
  </si>
  <si>
    <t>U_PPM</t>
  </si>
  <si>
    <t>Th_PPM</t>
  </si>
  <si>
    <t>Sr_PPM</t>
  </si>
  <si>
    <t>Cd_PPM</t>
  </si>
  <si>
    <t>Sb_PPM</t>
  </si>
  <si>
    <t>Bi_PPM</t>
  </si>
  <si>
    <t>V_PPM</t>
  </si>
  <si>
    <t>Ca_%</t>
  </si>
  <si>
    <t>P_%</t>
  </si>
  <si>
    <t>La_PPM</t>
  </si>
  <si>
    <t>Cr_PPM</t>
  </si>
  <si>
    <t>Mg_%</t>
  </si>
  <si>
    <t>Ba_PPM</t>
  </si>
  <si>
    <t>Ti_%</t>
  </si>
  <si>
    <t>B_PPM</t>
  </si>
  <si>
    <t>Al_%</t>
  </si>
  <si>
    <t>Na_%</t>
  </si>
  <si>
    <t>K_%</t>
  </si>
  <si>
    <t>W_PPM</t>
  </si>
  <si>
    <t>S_%</t>
  </si>
  <si>
    <t>Hg_PPM</t>
  </si>
  <si>
    <t>Tl_PPM</t>
  </si>
  <si>
    <t>Ga_PPM</t>
  </si>
  <si>
    <t>Sc_PPM</t>
  </si>
  <si>
    <t>&lt;3</t>
  </si>
  <si>
    <t>&lt;2</t>
  </si>
  <si>
    <t>&lt;1</t>
  </si>
  <si>
    <t>&lt;0.3</t>
  </si>
  <si>
    <t>&lt;8</t>
  </si>
  <si>
    <t>&lt;0.5</t>
  </si>
  <si>
    <t>&lt;20</t>
  </si>
  <si>
    <t>&lt;0.05</t>
  </si>
  <si>
    <t>&lt;5</t>
  </si>
  <si>
    <t>&lt;0.001</t>
  </si>
  <si>
    <t>&lt;0.01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</si>
</sst>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2" fontId="0" fillId="0" borderId="0" xfId="0" applyNumberFormat="1"/>
    <xf numFmtId="0" fontId="0" fillId="0" borderId="1" xfId="0" applyBorder="1"/>
    <xf numFmtId="2" fontId="0" fillId="0" borderId="1" xfId="0" applyNumberFormat="1" applyBorder="1"/>
    <xf numFmtId="0" fontId="0" fillId="0" borderId="0" xfId="0" applyFill="1" applyBorder="1"/>
    <xf numFmtId="2" fontId="0" fillId="0" borderId="0" xfId="0" applyNumberFormat="1" applyFill="1" applyBorder="1"/>
    <xf numFmtId="2" fontId="0" fillId="0" borderId="0" xfId="0" applyNumberFormat="1" applyBorder="1"/>
    <xf numFmtId="0" fontId="0" fillId="0" borderId="0" xfId="0" applyBorder="1"/>
    <xf numFmtId="0" fontId="2" fillId="0" borderId="0" xfId="0" applyFo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91662-49DF-4A91-BB99-54670BF91503}">
  <dimension ref="A1:AT30"/>
  <sheetViews>
    <sheetView tabSelected="1" workbookViewId="0">
      <selection activeCell="A2" sqref="A2"/>
    </sheetView>
  </sheetViews>
  <sheetFormatPr defaultRowHeight="15" x14ac:dyDescent="0.25"/>
  <cols>
    <col min="1" max="1" width="8.28515625" bestFit="1" customWidth="1"/>
    <col min="3" max="3" width="8.85546875" bestFit="1" customWidth="1"/>
    <col min="4" max="4" width="6.42578125" bestFit="1" customWidth="1"/>
    <col min="5" max="5" width="9.140625" bestFit="1" customWidth="1"/>
    <col min="6" max="6" width="6.7109375" bestFit="1" customWidth="1"/>
    <col min="7" max="7" width="7" bestFit="1" customWidth="1"/>
    <col min="8" max="8" width="66.28515625" customWidth="1"/>
    <col min="9" max="9" width="8" bestFit="1" customWidth="1"/>
    <col min="10" max="10" width="7.85546875" bestFit="1" customWidth="1"/>
    <col min="11" max="11" width="7.28515625" bestFit="1" customWidth="1"/>
    <col min="12" max="12" width="7.7109375" bestFit="1" customWidth="1"/>
    <col min="14" max="15" width="8.28515625" bestFit="1" customWidth="1"/>
    <col min="16" max="16" width="8.140625" bestFit="1" customWidth="1"/>
    <col min="17" max="17" width="8.28515625" bestFit="1" customWidth="1"/>
    <col min="18" max="18" width="8" bestFit="1" customWidth="1"/>
    <col min="19" max="19" width="8.28515625" bestFit="1" customWidth="1"/>
    <col min="20" max="20" width="8.85546875" bestFit="1" customWidth="1"/>
    <col min="21" max="21" width="5.7109375" bestFit="1" customWidth="1"/>
    <col min="22" max="22" width="8.140625" bestFit="1" customWidth="1"/>
    <col min="23" max="23" width="7.28515625" bestFit="1" customWidth="1"/>
    <col min="24" max="24" width="8.140625" bestFit="1" customWidth="1"/>
    <col min="25" max="25" width="7.7109375" bestFit="1" customWidth="1"/>
    <col min="26" max="26" width="8.28515625" bestFit="1" customWidth="1"/>
    <col min="27" max="27" width="8.140625" bestFit="1" customWidth="1"/>
    <col min="28" max="28" width="7.7109375" bestFit="1" customWidth="1"/>
    <col min="29" max="29" width="7.28515625" bestFit="1" customWidth="1"/>
    <col min="30" max="30" width="5.7109375" bestFit="1" customWidth="1"/>
    <col min="31" max="31" width="6.5703125" bestFit="1" customWidth="1"/>
    <col min="32" max="33" width="7.85546875" bestFit="1" customWidth="1"/>
    <col min="34" max="34" width="6.28515625" bestFit="1" customWidth="1"/>
    <col min="35" max="35" width="8.140625" bestFit="1" customWidth="1"/>
    <col min="36" max="36" width="6.5703125" bestFit="1" customWidth="1"/>
    <col min="37" max="37" width="7.140625" bestFit="1" customWidth="1"/>
    <col min="38" max="38" width="5.42578125" bestFit="1" customWidth="1"/>
    <col min="39" max="39" width="6" bestFit="1" customWidth="1"/>
    <col min="40" max="40" width="5" bestFit="1" customWidth="1"/>
    <col min="41" max="41" width="7.85546875" bestFit="1" customWidth="1"/>
    <col min="42" max="42" width="5.5703125" bestFit="1" customWidth="1"/>
    <col min="43" max="43" width="8.28515625" bestFit="1" customWidth="1"/>
    <col min="44" max="44" width="7.5703125" bestFit="1" customWidth="1"/>
    <col min="45" max="45" width="8.28515625" bestFit="1" customWidth="1"/>
    <col min="46" max="46" width="7.85546875" bestFit="1" customWidth="1"/>
  </cols>
  <sheetData>
    <row r="1" spans="1:46" x14ac:dyDescent="0.25">
      <c r="A1" s="8" t="s">
        <v>4</v>
      </c>
      <c r="B1" s="8" t="s">
        <v>7</v>
      </c>
      <c r="C1" s="8" t="s">
        <v>0</v>
      </c>
      <c r="D1" s="8" t="s">
        <v>1</v>
      </c>
      <c r="E1" s="8" t="s">
        <v>2</v>
      </c>
      <c r="F1" s="8" t="s">
        <v>3</v>
      </c>
      <c r="G1" s="8" t="s">
        <v>8</v>
      </c>
      <c r="H1" s="8" t="s">
        <v>9</v>
      </c>
      <c r="I1" t="s">
        <v>35</v>
      </c>
      <c r="J1" t="s">
        <v>36</v>
      </c>
      <c r="K1" t="s">
        <v>37</v>
      </c>
      <c r="L1" t="s">
        <v>38</v>
      </c>
      <c r="M1" t="s">
        <v>39</v>
      </c>
      <c r="N1" t="s">
        <v>40</v>
      </c>
      <c r="O1" t="s">
        <v>41</v>
      </c>
      <c r="P1" t="s">
        <v>42</v>
      </c>
      <c r="Q1" t="s">
        <v>43</v>
      </c>
      <c r="R1" t="s">
        <v>44</v>
      </c>
      <c r="S1" t="s">
        <v>45</v>
      </c>
      <c r="T1" t="s">
        <v>46</v>
      </c>
      <c r="U1" t="s">
        <v>47</v>
      </c>
      <c r="V1" t="s">
        <v>48</v>
      </c>
      <c r="W1" t="s">
        <v>49</v>
      </c>
      <c r="X1" t="s">
        <v>50</v>
      </c>
      <c r="Y1" t="s">
        <v>51</v>
      </c>
      <c r="Z1" t="s">
        <v>52</v>
      </c>
      <c r="AA1" t="s">
        <v>53</v>
      </c>
      <c r="AB1" t="s">
        <v>54</v>
      </c>
      <c r="AC1" t="s">
        <v>55</v>
      </c>
      <c r="AD1" t="s">
        <v>56</v>
      </c>
      <c r="AE1" t="s">
        <v>57</v>
      </c>
      <c r="AF1" t="s">
        <v>58</v>
      </c>
      <c r="AG1" t="s">
        <v>59</v>
      </c>
      <c r="AH1" t="s">
        <v>60</v>
      </c>
      <c r="AI1" t="s">
        <v>61</v>
      </c>
      <c r="AJ1" t="s">
        <v>62</v>
      </c>
      <c r="AK1" t="s">
        <v>63</v>
      </c>
      <c r="AL1" t="s">
        <v>64</v>
      </c>
      <c r="AM1" t="s">
        <v>65</v>
      </c>
      <c r="AN1" t="s">
        <v>66</v>
      </c>
      <c r="AO1" t="s">
        <v>67</v>
      </c>
      <c r="AP1" t="s">
        <v>68</v>
      </c>
      <c r="AQ1" t="s">
        <v>69</v>
      </c>
      <c r="AR1" t="s">
        <v>70</v>
      </c>
      <c r="AS1" t="s">
        <v>71</v>
      </c>
      <c r="AT1" t="s">
        <v>72</v>
      </c>
    </row>
    <row r="2" spans="1:46" x14ac:dyDescent="0.25">
      <c r="A2" t="s">
        <v>5</v>
      </c>
      <c r="B2">
        <v>3249960</v>
      </c>
      <c r="C2">
        <v>171</v>
      </c>
      <c r="D2">
        <v>176</v>
      </c>
      <c r="E2" s="1">
        <f>C2/3.28</f>
        <v>52.134146341463421</v>
      </c>
      <c r="F2" s="1">
        <f>D2/3.28</f>
        <v>53.658536585365859</v>
      </c>
      <c r="G2" s="1">
        <f>F2-E2</f>
        <v>1.5243902439024382</v>
      </c>
      <c r="H2" t="s">
        <v>10</v>
      </c>
      <c r="I2">
        <v>2.1800000000000002</v>
      </c>
      <c r="J2">
        <v>6</v>
      </c>
      <c r="K2" t="s">
        <v>73</v>
      </c>
      <c r="L2" t="s">
        <v>74</v>
      </c>
      <c r="M2" t="s">
        <v>75</v>
      </c>
      <c r="N2">
        <v>20</v>
      </c>
      <c r="O2" t="s">
        <v>73</v>
      </c>
      <c r="P2">
        <v>12</v>
      </c>
      <c r="Q2" t="s">
        <v>76</v>
      </c>
      <c r="R2">
        <v>614</v>
      </c>
      <c r="S2">
        <v>26</v>
      </c>
      <c r="T2">
        <v>330</v>
      </c>
      <c r="U2">
        <v>1.5</v>
      </c>
      <c r="V2">
        <v>6</v>
      </c>
      <c r="W2" t="s">
        <v>77</v>
      </c>
      <c r="X2" t="s">
        <v>74</v>
      </c>
      <c r="Y2">
        <v>82</v>
      </c>
      <c r="Z2" t="s">
        <v>78</v>
      </c>
      <c r="AA2">
        <v>4</v>
      </c>
      <c r="AB2" t="s">
        <v>73</v>
      </c>
      <c r="AC2">
        <v>28</v>
      </c>
      <c r="AD2">
        <v>3.98</v>
      </c>
      <c r="AE2">
        <v>3.0000000000000001E-3</v>
      </c>
      <c r="AF2">
        <v>1</v>
      </c>
      <c r="AG2">
        <v>636</v>
      </c>
      <c r="AH2">
        <v>4.2300000000000004</v>
      </c>
      <c r="AI2">
        <v>53</v>
      </c>
      <c r="AJ2">
        <v>3.5999999999999997E-2</v>
      </c>
      <c r="AK2" t="s">
        <v>79</v>
      </c>
      <c r="AL2">
        <v>1.43</v>
      </c>
      <c r="AM2">
        <v>0.03</v>
      </c>
      <c r="AN2">
        <v>0.03</v>
      </c>
      <c r="AO2" t="s">
        <v>74</v>
      </c>
      <c r="AP2" t="s">
        <v>80</v>
      </c>
      <c r="AQ2" t="s">
        <v>75</v>
      </c>
      <c r="AR2" t="s">
        <v>81</v>
      </c>
      <c r="AS2" t="s">
        <v>81</v>
      </c>
      <c r="AT2" t="s">
        <v>81</v>
      </c>
    </row>
    <row r="3" spans="1:46" x14ac:dyDescent="0.25">
      <c r="A3" t="s">
        <v>5</v>
      </c>
      <c r="B3">
        <v>3249961</v>
      </c>
      <c r="C3">
        <f>D2</f>
        <v>176</v>
      </c>
      <c r="D3">
        <v>187</v>
      </c>
      <c r="E3" s="1">
        <f t="shared" ref="E3:E29" si="0">C3/3.28</f>
        <v>53.658536585365859</v>
      </c>
      <c r="F3" s="1">
        <f t="shared" ref="F3:F29" si="1">D3/3.28</f>
        <v>57.012195121951223</v>
      </c>
      <c r="G3" s="1">
        <f t="shared" ref="G3:G29" si="2">F3-E3</f>
        <v>3.3536585365853639</v>
      </c>
      <c r="H3" t="s">
        <v>11</v>
      </c>
      <c r="I3">
        <v>1.52</v>
      </c>
      <c r="J3">
        <v>12</v>
      </c>
      <c r="K3" t="s">
        <v>73</v>
      </c>
      <c r="L3" t="s">
        <v>74</v>
      </c>
      <c r="M3" t="s">
        <v>75</v>
      </c>
      <c r="N3">
        <v>17</v>
      </c>
      <c r="O3" t="s">
        <v>73</v>
      </c>
      <c r="P3">
        <v>16</v>
      </c>
      <c r="Q3">
        <v>0.3</v>
      </c>
      <c r="R3">
        <v>1226</v>
      </c>
      <c r="S3">
        <v>54</v>
      </c>
      <c r="T3">
        <v>1011</v>
      </c>
      <c r="U3">
        <v>3.01</v>
      </c>
      <c r="V3">
        <v>42</v>
      </c>
      <c r="W3" t="s">
        <v>77</v>
      </c>
      <c r="X3" t="s">
        <v>74</v>
      </c>
      <c r="Y3">
        <v>109</v>
      </c>
      <c r="Z3" t="s">
        <v>78</v>
      </c>
      <c r="AA3">
        <v>5</v>
      </c>
      <c r="AB3" t="s">
        <v>73</v>
      </c>
      <c r="AC3">
        <v>21</v>
      </c>
      <c r="AD3">
        <v>4.63</v>
      </c>
      <c r="AE3">
        <v>1.6E-2</v>
      </c>
      <c r="AF3">
        <v>2</v>
      </c>
      <c r="AG3">
        <v>710</v>
      </c>
      <c r="AH3">
        <v>8.84</v>
      </c>
      <c r="AI3">
        <v>19</v>
      </c>
      <c r="AJ3">
        <v>5.0000000000000001E-3</v>
      </c>
      <c r="AK3" t="s">
        <v>79</v>
      </c>
      <c r="AL3">
        <v>0.4</v>
      </c>
      <c r="AM3">
        <v>0.04</v>
      </c>
      <c r="AN3">
        <v>0.04</v>
      </c>
      <c r="AO3" t="s">
        <v>74</v>
      </c>
      <c r="AP3">
        <v>0.36</v>
      </c>
      <c r="AQ3" t="s">
        <v>75</v>
      </c>
      <c r="AR3" t="s">
        <v>81</v>
      </c>
      <c r="AS3" t="s">
        <v>81</v>
      </c>
      <c r="AT3" t="s">
        <v>81</v>
      </c>
    </row>
    <row r="4" spans="1:46" x14ac:dyDescent="0.25">
      <c r="A4" t="s">
        <v>5</v>
      </c>
      <c r="B4">
        <v>3249962</v>
      </c>
      <c r="C4">
        <f t="shared" ref="C4:C20" si="3">D3</f>
        <v>187</v>
      </c>
      <c r="D4">
        <v>194</v>
      </c>
      <c r="E4" s="1">
        <f t="shared" si="0"/>
        <v>57.012195121951223</v>
      </c>
      <c r="F4" s="1">
        <f t="shared" si="1"/>
        <v>59.146341463414636</v>
      </c>
      <c r="G4" s="1">
        <f t="shared" si="2"/>
        <v>2.1341463414634134</v>
      </c>
      <c r="H4" t="s">
        <v>12</v>
      </c>
      <c r="I4">
        <v>1.76</v>
      </c>
      <c r="J4">
        <v>16</v>
      </c>
      <c r="K4" t="s">
        <v>73</v>
      </c>
      <c r="L4">
        <v>4</v>
      </c>
      <c r="M4" t="s">
        <v>75</v>
      </c>
      <c r="N4">
        <v>21</v>
      </c>
      <c r="O4">
        <v>4</v>
      </c>
      <c r="P4">
        <v>51</v>
      </c>
      <c r="Q4">
        <v>0.3</v>
      </c>
      <c r="R4">
        <v>1411</v>
      </c>
      <c r="S4">
        <v>72</v>
      </c>
      <c r="T4">
        <v>762</v>
      </c>
      <c r="U4">
        <v>3.81</v>
      </c>
      <c r="V4">
        <v>59</v>
      </c>
      <c r="W4" t="s">
        <v>77</v>
      </c>
      <c r="X4" t="s">
        <v>74</v>
      </c>
      <c r="Y4">
        <v>93</v>
      </c>
      <c r="Z4" t="s">
        <v>78</v>
      </c>
      <c r="AA4">
        <v>7</v>
      </c>
      <c r="AB4" t="s">
        <v>73</v>
      </c>
      <c r="AC4">
        <v>37</v>
      </c>
      <c r="AD4">
        <v>1.83</v>
      </c>
      <c r="AE4">
        <v>1.4E-2</v>
      </c>
      <c r="AF4">
        <v>2</v>
      </c>
      <c r="AG4">
        <v>1050</v>
      </c>
      <c r="AH4">
        <v>12.05</v>
      </c>
      <c r="AI4">
        <v>30</v>
      </c>
      <c r="AJ4">
        <v>2.7E-2</v>
      </c>
      <c r="AK4">
        <v>24</v>
      </c>
      <c r="AL4">
        <v>0.94</v>
      </c>
      <c r="AM4">
        <v>0.05</v>
      </c>
      <c r="AN4">
        <v>0.09</v>
      </c>
      <c r="AO4" t="s">
        <v>74</v>
      </c>
      <c r="AP4">
        <v>0.28000000000000003</v>
      </c>
      <c r="AQ4" t="s">
        <v>75</v>
      </c>
      <c r="AR4" t="s">
        <v>81</v>
      </c>
      <c r="AS4" t="s">
        <v>81</v>
      </c>
      <c r="AT4">
        <v>7</v>
      </c>
    </row>
    <row r="5" spans="1:46" x14ac:dyDescent="0.25">
      <c r="A5" t="s">
        <v>5</v>
      </c>
      <c r="B5">
        <v>3249963</v>
      </c>
      <c r="C5">
        <f t="shared" si="3"/>
        <v>194</v>
      </c>
      <c r="D5">
        <v>198</v>
      </c>
      <c r="E5" s="1">
        <f t="shared" si="0"/>
        <v>59.146341463414636</v>
      </c>
      <c r="F5" s="1">
        <f t="shared" si="1"/>
        <v>60.365853658536587</v>
      </c>
      <c r="G5" s="1">
        <f t="shared" si="2"/>
        <v>1.2195121951219505</v>
      </c>
      <c r="H5" t="s">
        <v>13</v>
      </c>
      <c r="I5">
        <v>2.1</v>
      </c>
      <c r="J5">
        <v>3</v>
      </c>
      <c r="K5" t="s">
        <v>73</v>
      </c>
      <c r="L5" t="s">
        <v>74</v>
      </c>
      <c r="M5" t="s">
        <v>75</v>
      </c>
      <c r="N5">
        <v>8</v>
      </c>
      <c r="O5">
        <v>5</v>
      </c>
      <c r="P5">
        <v>27</v>
      </c>
      <c r="Q5">
        <v>0.4</v>
      </c>
      <c r="R5">
        <v>2348</v>
      </c>
      <c r="S5">
        <v>109</v>
      </c>
      <c r="T5">
        <v>593</v>
      </c>
      <c r="U5">
        <v>3.78</v>
      </c>
      <c r="V5">
        <v>67</v>
      </c>
      <c r="W5" t="s">
        <v>77</v>
      </c>
      <c r="X5" t="s">
        <v>74</v>
      </c>
      <c r="Y5">
        <v>18</v>
      </c>
      <c r="Z5" t="s">
        <v>78</v>
      </c>
      <c r="AA5">
        <v>7</v>
      </c>
      <c r="AB5" t="s">
        <v>73</v>
      </c>
      <c r="AC5">
        <v>16</v>
      </c>
      <c r="AD5">
        <v>0.35</v>
      </c>
      <c r="AE5" t="s">
        <v>82</v>
      </c>
      <c r="AF5">
        <v>2</v>
      </c>
      <c r="AG5">
        <v>1366</v>
      </c>
      <c r="AH5">
        <v>16.48</v>
      </c>
      <c r="AI5">
        <v>6</v>
      </c>
      <c r="AJ5">
        <v>1E-3</v>
      </c>
      <c r="AK5">
        <v>44</v>
      </c>
      <c r="AL5">
        <v>0.21</v>
      </c>
      <c r="AM5">
        <v>0.01</v>
      </c>
      <c r="AN5">
        <v>0.03</v>
      </c>
      <c r="AO5" t="s">
        <v>74</v>
      </c>
      <c r="AP5">
        <v>0.27</v>
      </c>
      <c r="AQ5" t="s">
        <v>75</v>
      </c>
      <c r="AR5" t="s">
        <v>81</v>
      </c>
      <c r="AS5">
        <v>7</v>
      </c>
      <c r="AT5">
        <v>6</v>
      </c>
    </row>
    <row r="6" spans="1:46" x14ac:dyDescent="0.25">
      <c r="A6" t="s">
        <v>5</v>
      </c>
      <c r="B6">
        <v>3249964</v>
      </c>
      <c r="C6">
        <f t="shared" si="3"/>
        <v>198</v>
      </c>
      <c r="D6">
        <v>203</v>
      </c>
      <c r="E6" s="1">
        <f t="shared" si="0"/>
        <v>60.365853658536587</v>
      </c>
      <c r="F6" s="1">
        <f t="shared" si="1"/>
        <v>61.890243902439025</v>
      </c>
      <c r="G6" s="1">
        <f t="shared" si="2"/>
        <v>1.5243902439024382</v>
      </c>
      <c r="H6" t="s">
        <v>14</v>
      </c>
      <c r="I6">
        <v>3.33</v>
      </c>
      <c r="J6">
        <v>31</v>
      </c>
      <c r="K6" t="s">
        <v>73</v>
      </c>
      <c r="L6" t="s">
        <v>74</v>
      </c>
      <c r="M6" t="s">
        <v>75</v>
      </c>
      <c r="N6">
        <v>5</v>
      </c>
      <c r="O6">
        <v>5</v>
      </c>
      <c r="P6">
        <v>9</v>
      </c>
      <c r="Q6" t="s">
        <v>76</v>
      </c>
      <c r="R6">
        <v>2089</v>
      </c>
      <c r="S6">
        <v>94</v>
      </c>
      <c r="T6">
        <v>831</v>
      </c>
      <c r="U6">
        <v>3.87</v>
      </c>
      <c r="V6">
        <v>17</v>
      </c>
      <c r="W6" t="s">
        <v>77</v>
      </c>
      <c r="X6" t="s">
        <v>74</v>
      </c>
      <c r="Y6">
        <v>69</v>
      </c>
      <c r="Z6" t="s">
        <v>78</v>
      </c>
      <c r="AA6">
        <v>9</v>
      </c>
      <c r="AB6" t="s">
        <v>73</v>
      </c>
      <c r="AC6">
        <v>14</v>
      </c>
      <c r="AD6">
        <v>1.1200000000000001</v>
      </c>
      <c r="AE6" t="s">
        <v>82</v>
      </c>
      <c r="AF6">
        <v>2</v>
      </c>
      <c r="AG6">
        <v>1281</v>
      </c>
      <c r="AH6">
        <v>16.41</v>
      </c>
      <c r="AI6">
        <v>3</v>
      </c>
      <c r="AJ6" t="s">
        <v>82</v>
      </c>
      <c r="AK6">
        <v>48</v>
      </c>
      <c r="AL6">
        <v>0.21</v>
      </c>
      <c r="AM6" t="s">
        <v>83</v>
      </c>
      <c r="AN6">
        <v>0.03</v>
      </c>
      <c r="AO6" t="s">
        <v>74</v>
      </c>
      <c r="AP6">
        <v>0.52</v>
      </c>
      <c r="AQ6" t="s">
        <v>75</v>
      </c>
      <c r="AR6" t="s">
        <v>81</v>
      </c>
      <c r="AS6">
        <v>7</v>
      </c>
      <c r="AT6">
        <v>5</v>
      </c>
    </row>
    <row r="7" spans="1:46" x14ac:dyDescent="0.25">
      <c r="A7" t="s">
        <v>5</v>
      </c>
      <c r="B7">
        <v>3249965</v>
      </c>
      <c r="C7">
        <f t="shared" si="3"/>
        <v>203</v>
      </c>
      <c r="D7">
        <v>208</v>
      </c>
      <c r="E7" s="1">
        <f t="shared" si="0"/>
        <v>61.890243902439025</v>
      </c>
      <c r="F7" s="1">
        <f t="shared" si="1"/>
        <v>63.41463414634147</v>
      </c>
      <c r="G7" s="1">
        <f t="shared" si="2"/>
        <v>1.5243902439024453</v>
      </c>
      <c r="H7" t="s">
        <v>14</v>
      </c>
      <c r="I7">
        <v>3.01</v>
      </c>
      <c r="J7">
        <v>35</v>
      </c>
      <c r="K7" t="s">
        <v>73</v>
      </c>
      <c r="L7" t="s">
        <v>74</v>
      </c>
      <c r="M7" t="s">
        <v>75</v>
      </c>
      <c r="N7">
        <v>6</v>
      </c>
      <c r="O7">
        <v>6</v>
      </c>
      <c r="P7">
        <v>7</v>
      </c>
      <c r="Q7" t="s">
        <v>76</v>
      </c>
      <c r="R7">
        <v>2004</v>
      </c>
      <c r="S7">
        <v>89</v>
      </c>
      <c r="T7">
        <v>1041</v>
      </c>
      <c r="U7">
        <v>3.83</v>
      </c>
      <c r="V7">
        <v>21</v>
      </c>
      <c r="W7" t="s">
        <v>77</v>
      </c>
      <c r="X7" t="s">
        <v>74</v>
      </c>
      <c r="Y7">
        <v>33</v>
      </c>
      <c r="Z7" t="s">
        <v>78</v>
      </c>
      <c r="AA7">
        <v>6</v>
      </c>
      <c r="AB7" t="s">
        <v>73</v>
      </c>
      <c r="AC7">
        <v>13</v>
      </c>
      <c r="AD7">
        <v>0.53</v>
      </c>
      <c r="AE7" t="s">
        <v>82</v>
      </c>
      <c r="AF7">
        <v>2</v>
      </c>
      <c r="AG7">
        <v>1198</v>
      </c>
      <c r="AH7">
        <v>17.02</v>
      </c>
      <c r="AI7">
        <v>1</v>
      </c>
      <c r="AJ7" t="s">
        <v>82</v>
      </c>
      <c r="AK7">
        <v>47</v>
      </c>
      <c r="AL7">
        <v>0.21</v>
      </c>
      <c r="AM7" t="s">
        <v>83</v>
      </c>
      <c r="AN7">
        <v>0.02</v>
      </c>
      <c r="AO7" t="s">
        <v>74</v>
      </c>
      <c r="AP7">
        <v>0.51</v>
      </c>
      <c r="AQ7" t="s">
        <v>75</v>
      </c>
      <c r="AR7" t="s">
        <v>81</v>
      </c>
      <c r="AS7" t="s">
        <v>81</v>
      </c>
      <c r="AT7">
        <v>5</v>
      </c>
    </row>
    <row r="8" spans="1:46" x14ac:dyDescent="0.25">
      <c r="A8" t="s">
        <v>5</v>
      </c>
      <c r="B8">
        <v>3249966</v>
      </c>
      <c r="C8">
        <f t="shared" si="3"/>
        <v>208</v>
      </c>
      <c r="D8">
        <v>213.5</v>
      </c>
      <c r="E8" s="1">
        <f t="shared" si="0"/>
        <v>63.41463414634147</v>
      </c>
      <c r="F8" s="1">
        <f t="shared" si="1"/>
        <v>65.091463414634148</v>
      </c>
      <c r="G8" s="1">
        <f t="shared" si="2"/>
        <v>1.6768292682926784</v>
      </c>
      <c r="H8" t="s">
        <v>15</v>
      </c>
      <c r="I8">
        <v>2.27</v>
      </c>
      <c r="J8">
        <v>49</v>
      </c>
      <c r="K8" t="s">
        <v>73</v>
      </c>
      <c r="L8" t="s">
        <v>74</v>
      </c>
      <c r="M8" t="s">
        <v>75</v>
      </c>
      <c r="N8">
        <v>3</v>
      </c>
      <c r="O8">
        <v>4</v>
      </c>
      <c r="P8">
        <v>7</v>
      </c>
      <c r="Q8">
        <v>0.4</v>
      </c>
      <c r="R8">
        <v>1995</v>
      </c>
      <c r="S8">
        <v>93</v>
      </c>
      <c r="T8">
        <v>629</v>
      </c>
      <c r="U8">
        <v>3.8</v>
      </c>
      <c r="V8">
        <v>49</v>
      </c>
      <c r="W8" t="s">
        <v>77</v>
      </c>
      <c r="X8" t="s">
        <v>74</v>
      </c>
      <c r="Y8">
        <v>29</v>
      </c>
      <c r="Z8" t="s">
        <v>78</v>
      </c>
      <c r="AA8">
        <v>9</v>
      </c>
      <c r="AB8" t="s">
        <v>73</v>
      </c>
      <c r="AC8">
        <v>16</v>
      </c>
      <c r="AD8">
        <v>0.33</v>
      </c>
      <c r="AE8" t="s">
        <v>82</v>
      </c>
      <c r="AF8">
        <v>2</v>
      </c>
      <c r="AG8">
        <v>1212</v>
      </c>
      <c r="AH8">
        <v>17.010000000000002</v>
      </c>
      <c r="AI8" t="s">
        <v>75</v>
      </c>
      <c r="AJ8">
        <v>2E-3</v>
      </c>
      <c r="AK8">
        <v>53</v>
      </c>
      <c r="AL8">
        <v>0.23</v>
      </c>
      <c r="AM8" t="s">
        <v>83</v>
      </c>
      <c r="AN8">
        <v>0.02</v>
      </c>
      <c r="AO8" t="s">
        <v>74</v>
      </c>
      <c r="AP8">
        <v>0.52</v>
      </c>
      <c r="AQ8" t="s">
        <v>75</v>
      </c>
      <c r="AR8" t="s">
        <v>81</v>
      </c>
      <c r="AS8" t="s">
        <v>81</v>
      </c>
      <c r="AT8">
        <v>5</v>
      </c>
    </row>
    <row r="9" spans="1:46" ht="30" x14ac:dyDescent="0.25">
      <c r="A9" t="s">
        <v>5</v>
      </c>
      <c r="B9">
        <v>3249967</v>
      </c>
      <c r="C9">
        <f t="shared" si="3"/>
        <v>213.5</v>
      </c>
      <c r="D9">
        <v>219</v>
      </c>
      <c r="E9" s="1">
        <f t="shared" si="0"/>
        <v>65.091463414634148</v>
      </c>
      <c r="F9" s="1">
        <f t="shared" si="1"/>
        <v>66.768292682926827</v>
      </c>
      <c r="G9" s="1">
        <f t="shared" si="2"/>
        <v>1.6768292682926784</v>
      </c>
      <c r="H9" s="9" t="s">
        <v>16</v>
      </c>
      <c r="I9">
        <v>2.66</v>
      </c>
      <c r="J9">
        <v>115</v>
      </c>
      <c r="K9" t="s">
        <v>73</v>
      </c>
      <c r="L9" t="s">
        <v>74</v>
      </c>
      <c r="M9" t="s">
        <v>75</v>
      </c>
      <c r="N9">
        <v>2</v>
      </c>
      <c r="O9">
        <v>5</v>
      </c>
      <c r="P9">
        <v>7</v>
      </c>
      <c r="Q9">
        <v>0.3</v>
      </c>
      <c r="R9">
        <v>2147</v>
      </c>
      <c r="S9">
        <v>94</v>
      </c>
      <c r="T9">
        <v>925</v>
      </c>
      <c r="U9">
        <v>4.12</v>
      </c>
      <c r="V9">
        <v>59</v>
      </c>
      <c r="W9" t="s">
        <v>77</v>
      </c>
      <c r="X9" t="s">
        <v>74</v>
      </c>
      <c r="Y9">
        <v>17</v>
      </c>
      <c r="Z9" t="s">
        <v>78</v>
      </c>
      <c r="AA9">
        <v>11</v>
      </c>
      <c r="AB9" t="s">
        <v>73</v>
      </c>
      <c r="AC9">
        <v>17</v>
      </c>
      <c r="AD9">
        <v>0.15</v>
      </c>
      <c r="AE9" t="s">
        <v>82</v>
      </c>
      <c r="AF9">
        <v>2</v>
      </c>
      <c r="AG9">
        <v>1313</v>
      </c>
      <c r="AH9">
        <v>17.93</v>
      </c>
      <c r="AI9">
        <v>2</v>
      </c>
      <c r="AJ9">
        <v>2E-3</v>
      </c>
      <c r="AK9">
        <v>62</v>
      </c>
      <c r="AL9">
        <v>0.25</v>
      </c>
      <c r="AM9" t="s">
        <v>83</v>
      </c>
      <c r="AN9">
        <v>0.02</v>
      </c>
      <c r="AO9" t="s">
        <v>74</v>
      </c>
      <c r="AP9">
        <v>0.43</v>
      </c>
      <c r="AQ9" t="s">
        <v>75</v>
      </c>
      <c r="AR9" t="s">
        <v>81</v>
      </c>
      <c r="AS9" t="s">
        <v>81</v>
      </c>
      <c r="AT9">
        <v>6</v>
      </c>
    </row>
    <row r="10" spans="1:46" x14ac:dyDescent="0.25">
      <c r="A10" t="s">
        <v>5</v>
      </c>
      <c r="B10">
        <v>3249968</v>
      </c>
      <c r="C10">
        <f t="shared" si="3"/>
        <v>219</v>
      </c>
      <c r="D10">
        <v>224</v>
      </c>
      <c r="E10" s="1">
        <f t="shared" si="0"/>
        <v>66.768292682926827</v>
      </c>
      <c r="F10" s="1">
        <f t="shared" si="1"/>
        <v>68.292682926829272</v>
      </c>
      <c r="G10" s="1">
        <f t="shared" si="2"/>
        <v>1.5243902439024453</v>
      </c>
      <c r="H10" t="s">
        <v>17</v>
      </c>
      <c r="I10">
        <v>2.84</v>
      </c>
      <c r="J10">
        <v>105</v>
      </c>
      <c r="K10" t="s">
        <v>73</v>
      </c>
      <c r="L10" t="s">
        <v>74</v>
      </c>
      <c r="M10" t="s">
        <v>75</v>
      </c>
      <c r="N10">
        <v>2</v>
      </c>
      <c r="O10">
        <v>5</v>
      </c>
      <c r="P10">
        <v>6</v>
      </c>
      <c r="Q10" t="s">
        <v>76</v>
      </c>
      <c r="R10">
        <v>2073</v>
      </c>
      <c r="S10">
        <v>95</v>
      </c>
      <c r="T10">
        <v>681</v>
      </c>
      <c r="U10">
        <v>4</v>
      </c>
      <c r="V10">
        <v>67</v>
      </c>
      <c r="W10" t="s">
        <v>77</v>
      </c>
      <c r="X10" t="s">
        <v>74</v>
      </c>
      <c r="Y10">
        <v>14</v>
      </c>
      <c r="Z10" t="s">
        <v>78</v>
      </c>
      <c r="AA10">
        <v>10</v>
      </c>
      <c r="AB10" t="s">
        <v>73</v>
      </c>
      <c r="AC10">
        <v>18</v>
      </c>
      <c r="AD10">
        <v>0.11</v>
      </c>
      <c r="AE10" t="s">
        <v>82</v>
      </c>
      <c r="AF10">
        <v>2</v>
      </c>
      <c r="AG10">
        <v>1377</v>
      </c>
      <c r="AH10">
        <v>17.829999999999998</v>
      </c>
      <c r="AI10">
        <v>2</v>
      </c>
      <c r="AJ10">
        <v>3.0000000000000001E-3</v>
      </c>
      <c r="AK10">
        <v>55</v>
      </c>
      <c r="AL10">
        <v>0.27</v>
      </c>
      <c r="AM10" t="s">
        <v>83</v>
      </c>
      <c r="AN10">
        <v>0.02</v>
      </c>
      <c r="AO10" t="s">
        <v>74</v>
      </c>
      <c r="AP10">
        <v>0.48</v>
      </c>
      <c r="AQ10" t="s">
        <v>75</v>
      </c>
      <c r="AR10" t="s">
        <v>81</v>
      </c>
      <c r="AS10" t="s">
        <v>81</v>
      </c>
      <c r="AT10">
        <v>6</v>
      </c>
    </row>
    <row r="11" spans="1:46" x14ac:dyDescent="0.25">
      <c r="A11" t="s">
        <v>5</v>
      </c>
      <c r="B11">
        <v>3249969</v>
      </c>
      <c r="C11">
        <f t="shared" si="3"/>
        <v>224</v>
      </c>
      <c r="D11">
        <v>230</v>
      </c>
      <c r="E11" s="1">
        <f t="shared" si="0"/>
        <v>68.292682926829272</v>
      </c>
      <c r="F11" s="1">
        <f t="shared" si="1"/>
        <v>70.121951219512198</v>
      </c>
      <c r="G11" s="1">
        <f t="shared" si="2"/>
        <v>1.8292682926829258</v>
      </c>
      <c r="H11" t="s">
        <v>18</v>
      </c>
      <c r="I11">
        <v>2.74</v>
      </c>
      <c r="J11">
        <v>75</v>
      </c>
      <c r="K11" t="s">
        <v>73</v>
      </c>
      <c r="L11">
        <v>5</v>
      </c>
      <c r="M11" t="s">
        <v>75</v>
      </c>
      <c r="N11">
        <v>3</v>
      </c>
      <c r="O11">
        <v>5</v>
      </c>
      <c r="P11">
        <v>7</v>
      </c>
      <c r="Q11">
        <v>0.3</v>
      </c>
      <c r="R11">
        <v>2017</v>
      </c>
      <c r="S11">
        <v>89</v>
      </c>
      <c r="T11">
        <v>936</v>
      </c>
      <c r="U11">
        <v>3.84</v>
      </c>
      <c r="V11">
        <v>53</v>
      </c>
      <c r="W11" t="s">
        <v>77</v>
      </c>
      <c r="X11" t="s">
        <v>74</v>
      </c>
      <c r="Y11">
        <v>14</v>
      </c>
      <c r="Z11" t="s">
        <v>78</v>
      </c>
      <c r="AA11">
        <v>8</v>
      </c>
      <c r="AB11" t="s">
        <v>73</v>
      </c>
      <c r="AC11">
        <v>16</v>
      </c>
      <c r="AD11">
        <v>0.04</v>
      </c>
      <c r="AE11" t="s">
        <v>82</v>
      </c>
      <c r="AF11">
        <v>2</v>
      </c>
      <c r="AG11">
        <v>1262</v>
      </c>
      <c r="AH11">
        <v>16.87</v>
      </c>
      <c r="AI11">
        <v>1</v>
      </c>
      <c r="AJ11">
        <v>2E-3</v>
      </c>
      <c r="AK11">
        <v>62</v>
      </c>
      <c r="AL11">
        <v>0.18</v>
      </c>
      <c r="AM11" t="s">
        <v>83</v>
      </c>
      <c r="AN11">
        <v>0.02</v>
      </c>
      <c r="AO11" t="s">
        <v>74</v>
      </c>
      <c r="AP11">
        <v>0.48</v>
      </c>
      <c r="AQ11" t="s">
        <v>75</v>
      </c>
      <c r="AR11" t="s">
        <v>81</v>
      </c>
      <c r="AS11" t="s">
        <v>81</v>
      </c>
      <c r="AT11">
        <v>5</v>
      </c>
    </row>
    <row r="12" spans="1:46" x14ac:dyDescent="0.25">
      <c r="A12" t="s">
        <v>5</v>
      </c>
      <c r="B12">
        <v>3249970</v>
      </c>
      <c r="C12">
        <f t="shared" si="3"/>
        <v>230</v>
      </c>
      <c r="D12">
        <v>235</v>
      </c>
      <c r="E12" s="1">
        <f t="shared" si="0"/>
        <v>70.121951219512198</v>
      </c>
      <c r="F12" s="1">
        <f t="shared" si="1"/>
        <v>71.646341463414643</v>
      </c>
      <c r="G12" s="1">
        <f t="shared" si="2"/>
        <v>1.5243902439024453</v>
      </c>
      <c r="H12" t="s">
        <v>19</v>
      </c>
      <c r="I12">
        <v>0.63</v>
      </c>
      <c r="J12">
        <v>114</v>
      </c>
      <c r="K12" t="s">
        <v>73</v>
      </c>
      <c r="L12" t="s">
        <v>74</v>
      </c>
      <c r="M12" t="s">
        <v>75</v>
      </c>
      <c r="N12">
        <v>4</v>
      </c>
      <c r="O12">
        <v>4</v>
      </c>
      <c r="P12">
        <v>7</v>
      </c>
      <c r="Q12">
        <v>0.5</v>
      </c>
      <c r="R12">
        <v>1863</v>
      </c>
      <c r="S12">
        <v>86</v>
      </c>
      <c r="T12">
        <v>791</v>
      </c>
      <c r="U12">
        <v>3.75</v>
      </c>
      <c r="V12">
        <v>43</v>
      </c>
      <c r="W12" t="s">
        <v>77</v>
      </c>
      <c r="X12" t="s">
        <v>74</v>
      </c>
      <c r="Y12">
        <v>21</v>
      </c>
      <c r="Z12" t="s">
        <v>78</v>
      </c>
      <c r="AA12">
        <v>10</v>
      </c>
      <c r="AB12" t="s">
        <v>73</v>
      </c>
      <c r="AC12">
        <v>15</v>
      </c>
      <c r="AD12">
        <v>0.17</v>
      </c>
      <c r="AE12" t="s">
        <v>82</v>
      </c>
      <c r="AF12">
        <v>2</v>
      </c>
      <c r="AG12">
        <v>1282</v>
      </c>
      <c r="AH12">
        <v>16.8</v>
      </c>
      <c r="AI12">
        <v>5</v>
      </c>
      <c r="AJ12">
        <v>1E-3</v>
      </c>
      <c r="AK12">
        <v>69</v>
      </c>
      <c r="AL12">
        <v>0.19</v>
      </c>
      <c r="AM12" t="s">
        <v>83</v>
      </c>
      <c r="AN12">
        <v>0.02</v>
      </c>
      <c r="AO12" t="s">
        <v>74</v>
      </c>
      <c r="AP12">
        <v>0.43</v>
      </c>
      <c r="AQ12" t="s">
        <v>75</v>
      </c>
      <c r="AR12" t="s">
        <v>81</v>
      </c>
      <c r="AS12" t="s">
        <v>81</v>
      </c>
      <c r="AT12">
        <v>5</v>
      </c>
    </row>
    <row r="13" spans="1:46" x14ac:dyDescent="0.25">
      <c r="A13" t="s">
        <v>5</v>
      </c>
      <c r="B13">
        <v>3249971</v>
      </c>
      <c r="C13">
        <f t="shared" si="3"/>
        <v>235</v>
      </c>
      <c r="D13">
        <v>240</v>
      </c>
      <c r="E13" s="1">
        <f t="shared" si="0"/>
        <v>71.646341463414643</v>
      </c>
      <c r="F13" s="1">
        <f t="shared" si="1"/>
        <v>73.170731707317074</v>
      </c>
      <c r="G13" s="1">
        <f t="shared" si="2"/>
        <v>1.5243902439024311</v>
      </c>
      <c r="H13" t="s">
        <v>20</v>
      </c>
      <c r="I13">
        <v>0.76</v>
      </c>
      <c r="J13">
        <v>8</v>
      </c>
      <c r="K13">
        <v>4</v>
      </c>
      <c r="L13">
        <v>5</v>
      </c>
      <c r="M13" t="s">
        <v>75</v>
      </c>
      <c r="N13">
        <v>7</v>
      </c>
      <c r="O13">
        <v>6</v>
      </c>
      <c r="P13">
        <v>8</v>
      </c>
      <c r="Q13">
        <v>0.4</v>
      </c>
      <c r="R13">
        <v>2028</v>
      </c>
      <c r="S13">
        <v>91</v>
      </c>
      <c r="T13">
        <v>269</v>
      </c>
      <c r="U13">
        <v>3.94</v>
      </c>
      <c r="V13">
        <v>18</v>
      </c>
      <c r="W13" t="s">
        <v>77</v>
      </c>
      <c r="X13" t="s">
        <v>74</v>
      </c>
      <c r="Y13">
        <v>17</v>
      </c>
      <c r="Z13" t="s">
        <v>78</v>
      </c>
      <c r="AA13">
        <v>8</v>
      </c>
      <c r="AB13" t="s">
        <v>73</v>
      </c>
      <c r="AC13">
        <v>18</v>
      </c>
      <c r="AD13">
        <v>0.13</v>
      </c>
      <c r="AE13" t="s">
        <v>82</v>
      </c>
      <c r="AF13">
        <v>2</v>
      </c>
      <c r="AG13">
        <v>1331</v>
      </c>
      <c r="AH13">
        <v>15.59</v>
      </c>
      <c r="AI13">
        <v>3</v>
      </c>
      <c r="AJ13">
        <v>6.0000000000000001E-3</v>
      </c>
      <c r="AK13">
        <v>58</v>
      </c>
      <c r="AL13">
        <v>0.28999999999999998</v>
      </c>
      <c r="AM13" t="s">
        <v>83</v>
      </c>
      <c r="AN13">
        <v>0.02</v>
      </c>
      <c r="AO13" t="s">
        <v>74</v>
      </c>
      <c r="AP13">
        <v>0.64</v>
      </c>
      <c r="AQ13" t="s">
        <v>75</v>
      </c>
      <c r="AR13" t="s">
        <v>81</v>
      </c>
      <c r="AS13" t="s">
        <v>81</v>
      </c>
      <c r="AT13">
        <v>6</v>
      </c>
    </row>
    <row r="14" spans="1:46" x14ac:dyDescent="0.25">
      <c r="A14" t="s">
        <v>5</v>
      </c>
      <c r="B14">
        <v>3249972</v>
      </c>
      <c r="C14">
        <f t="shared" si="3"/>
        <v>240</v>
      </c>
      <c r="D14">
        <v>245</v>
      </c>
      <c r="E14" s="1">
        <f t="shared" si="0"/>
        <v>73.170731707317074</v>
      </c>
      <c r="F14" s="1">
        <f t="shared" si="1"/>
        <v>74.695121951219519</v>
      </c>
      <c r="G14" s="1">
        <f t="shared" si="2"/>
        <v>1.5243902439024453</v>
      </c>
      <c r="H14" t="s">
        <v>21</v>
      </c>
      <c r="I14">
        <v>0.71</v>
      </c>
      <c r="J14">
        <v>4</v>
      </c>
      <c r="K14" t="s">
        <v>73</v>
      </c>
      <c r="L14" t="s">
        <v>74</v>
      </c>
      <c r="M14" t="s">
        <v>75</v>
      </c>
      <c r="N14">
        <v>4</v>
      </c>
      <c r="O14">
        <v>5</v>
      </c>
      <c r="P14">
        <v>13</v>
      </c>
      <c r="Q14" t="s">
        <v>76</v>
      </c>
      <c r="R14">
        <v>2273</v>
      </c>
      <c r="S14">
        <v>104</v>
      </c>
      <c r="T14">
        <v>421</v>
      </c>
      <c r="U14">
        <v>3.96</v>
      </c>
      <c r="V14">
        <v>84</v>
      </c>
      <c r="W14" t="s">
        <v>77</v>
      </c>
      <c r="X14" t="s">
        <v>74</v>
      </c>
      <c r="Y14">
        <v>14</v>
      </c>
      <c r="Z14" t="s">
        <v>78</v>
      </c>
      <c r="AA14">
        <v>9</v>
      </c>
      <c r="AB14" t="s">
        <v>73</v>
      </c>
      <c r="AC14">
        <v>16</v>
      </c>
      <c r="AD14">
        <v>0.13</v>
      </c>
      <c r="AE14" t="s">
        <v>82</v>
      </c>
      <c r="AF14">
        <v>2</v>
      </c>
      <c r="AG14">
        <v>1587</v>
      </c>
      <c r="AH14">
        <v>17.32</v>
      </c>
      <c r="AI14">
        <v>4</v>
      </c>
      <c r="AJ14">
        <v>2E-3</v>
      </c>
      <c r="AK14">
        <v>52</v>
      </c>
      <c r="AL14">
        <v>0.24</v>
      </c>
      <c r="AM14" t="s">
        <v>83</v>
      </c>
      <c r="AN14">
        <v>0.02</v>
      </c>
      <c r="AO14" t="s">
        <v>74</v>
      </c>
      <c r="AP14">
        <v>0.3</v>
      </c>
      <c r="AQ14" t="s">
        <v>75</v>
      </c>
      <c r="AR14" t="s">
        <v>81</v>
      </c>
      <c r="AS14" t="s">
        <v>81</v>
      </c>
      <c r="AT14">
        <v>6</v>
      </c>
    </row>
    <row r="15" spans="1:46" x14ac:dyDescent="0.25">
      <c r="A15" t="s">
        <v>5</v>
      </c>
      <c r="B15">
        <v>3249973</v>
      </c>
      <c r="C15">
        <f t="shared" si="3"/>
        <v>245</v>
      </c>
      <c r="D15">
        <v>250</v>
      </c>
      <c r="E15" s="1">
        <f t="shared" si="0"/>
        <v>74.695121951219519</v>
      </c>
      <c r="F15" s="1">
        <f t="shared" si="1"/>
        <v>76.219512195121951</v>
      </c>
      <c r="G15" s="1">
        <f t="shared" si="2"/>
        <v>1.5243902439024311</v>
      </c>
      <c r="H15" t="s">
        <v>22</v>
      </c>
      <c r="I15">
        <v>0.74</v>
      </c>
      <c r="J15">
        <v>7</v>
      </c>
      <c r="K15" t="s">
        <v>73</v>
      </c>
      <c r="L15" t="s">
        <v>74</v>
      </c>
      <c r="M15">
        <v>1</v>
      </c>
      <c r="N15">
        <v>5</v>
      </c>
      <c r="O15">
        <v>4</v>
      </c>
      <c r="P15">
        <v>84</v>
      </c>
      <c r="Q15" t="s">
        <v>76</v>
      </c>
      <c r="R15">
        <v>2115</v>
      </c>
      <c r="S15">
        <v>88</v>
      </c>
      <c r="T15">
        <v>538</v>
      </c>
      <c r="U15">
        <v>3.66</v>
      </c>
      <c r="V15">
        <v>51</v>
      </c>
      <c r="W15" t="s">
        <v>77</v>
      </c>
      <c r="X15" t="s">
        <v>74</v>
      </c>
      <c r="Y15">
        <v>7</v>
      </c>
      <c r="Z15" t="s">
        <v>78</v>
      </c>
      <c r="AA15">
        <v>8</v>
      </c>
      <c r="AB15" t="s">
        <v>73</v>
      </c>
      <c r="AC15">
        <v>54</v>
      </c>
      <c r="AD15">
        <v>0.04</v>
      </c>
      <c r="AE15">
        <v>8.0000000000000002E-3</v>
      </c>
      <c r="AF15">
        <v>2</v>
      </c>
      <c r="AG15">
        <v>1428</v>
      </c>
      <c r="AH15">
        <v>16.489999999999998</v>
      </c>
      <c r="AI15">
        <v>2</v>
      </c>
      <c r="AJ15">
        <v>8.0000000000000002E-3</v>
      </c>
      <c r="AK15">
        <v>49</v>
      </c>
      <c r="AL15">
        <v>0.69</v>
      </c>
      <c r="AM15">
        <v>0.01</v>
      </c>
      <c r="AN15">
        <v>0.02</v>
      </c>
      <c r="AO15" t="s">
        <v>74</v>
      </c>
      <c r="AP15">
        <v>0.26</v>
      </c>
      <c r="AQ15" t="s">
        <v>75</v>
      </c>
      <c r="AR15" t="s">
        <v>81</v>
      </c>
      <c r="AS15" t="s">
        <v>81</v>
      </c>
      <c r="AT15">
        <v>7</v>
      </c>
    </row>
    <row r="16" spans="1:46" x14ac:dyDescent="0.25">
      <c r="A16" t="s">
        <v>5</v>
      </c>
      <c r="B16">
        <v>3249974</v>
      </c>
      <c r="C16">
        <f t="shared" si="3"/>
        <v>250</v>
      </c>
      <c r="D16">
        <v>255</v>
      </c>
      <c r="E16" s="1">
        <f t="shared" si="0"/>
        <v>76.219512195121951</v>
      </c>
      <c r="F16" s="1">
        <f t="shared" si="1"/>
        <v>77.743902439024396</v>
      </c>
      <c r="G16" s="1">
        <f t="shared" si="2"/>
        <v>1.5243902439024453</v>
      </c>
      <c r="H16" t="s">
        <v>23</v>
      </c>
      <c r="I16">
        <v>0.71</v>
      </c>
      <c r="J16">
        <v>2</v>
      </c>
      <c r="K16" t="s">
        <v>73</v>
      </c>
      <c r="L16">
        <v>3</v>
      </c>
      <c r="M16" t="s">
        <v>75</v>
      </c>
      <c r="N16">
        <v>13</v>
      </c>
      <c r="O16">
        <v>4</v>
      </c>
      <c r="P16">
        <v>8</v>
      </c>
      <c r="Q16" t="s">
        <v>76</v>
      </c>
      <c r="R16">
        <v>1915</v>
      </c>
      <c r="S16">
        <v>86</v>
      </c>
      <c r="T16">
        <v>450</v>
      </c>
      <c r="U16">
        <v>3.55</v>
      </c>
      <c r="V16" t="s">
        <v>74</v>
      </c>
      <c r="W16" t="s">
        <v>77</v>
      </c>
      <c r="X16" t="s">
        <v>74</v>
      </c>
      <c r="Y16">
        <v>23</v>
      </c>
      <c r="Z16" t="s">
        <v>78</v>
      </c>
      <c r="AA16">
        <v>7</v>
      </c>
      <c r="AB16" t="s">
        <v>73</v>
      </c>
      <c r="AC16">
        <v>15</v>
      </c>
      <c r="AD16">
        <v>0.27</v>
      </c>
      <c r="AE16" t="s">
        <v>82</v>
      </c>
      <c r="AF16">
        <v>2</v>
      </c>
      <c r="AG16">
        <v>1297</v>
      </c>
      <c r="AH16">
        <v>13.91</v>
      </c>
      <c r="AI16">
        <v>4</v>
      </c>
      <c r="AJ16">
        <v>1E-3</v>
      </c>
      <c r="AK16">
        <v>37</v>
      </c>
      <c r="AL16">
        <v>0.2</v>
      </c>
      <c r="AM16">
        <v>0.01</v>
      </c>
      <c r="AN16">
        <v>0.02</v>
      </c>
      <c r="AO16" t="s">
        <v>74</v>
      </c>
      <c r="AP16">
        <v>0.68</v>
      </c>
      <c r="AQ16" t="s">
        <v>75</v>
      </c>
      <c r="AR16" t="s">
        <v>81</v>
      </c>
      <c r="AS16" t="s">
        <v>81</v>
      </c>
      <c r="AT16">
        <v>5</v>
      </c>
    </row>
    <row r="17" spans="1:46" x14ac:dyDescent="0.25">
      <c r="A17" t="s">
        <v>5</v>
      </c>
      <c r="B17">
        <v>3249975</v>
      </c>
      <c r="C17">
        <f t="shared" si="3"/>
        <v>255</v>
      </c>
      <c r="D17">
        <v>260</v>
      </c>
      <c r="E17" s="1">
        <f t="shared" si="0"/>
        <v>77.743902439024396</v>
      </c>
      <c r="F17" s="1">
        <f t="shared" si="1"/>
        <v>79.268292682926841</v>
      </c>
      <c r="G17" s="1">
        <f t="shared" si="2"/>
        <v>1.5243902439024453</v>
      </c>
      <c r="H17" t="s">
        <v>24</v>
      </c>
      <c r="I17">
        <v>0.51</v>
      </c>
      <c r="J17" t="s">
        <v>74</v>
      </c>
      <c r="K17" t="s">
        <v>73</v>
      </c>
      <c r="L17">
        <v>2</v>
      </c>
      <c r="M17" t="s">
        <v>75</v>
      </c>
      <c r="N17">
        <v>13</v>
      </c>
      <c r="O17">
        <v>4</v>
      </c>
      <c r="P17">
        <v>10</v>
      </c>
      <c r="Q17" t="s">
        <v>76</v>
      </c>
      <c r="R17">
        <v>1687</v>
      </c>
      <c r="S17">
        <v>78</v>
      </c>
      <c r="T17">
        <v>480</v>
      </c>
      <c r="U17">
        <v>2.83</v>
      </c>
      <c r="V17">
        <v>81</v>
      </c>
      <c r="W17" t="s">
        <v>77</v>
      </c>
      <c r="X17" t="s">
        <v>74</v>
      </c>
      <c r="Y17">
        <v>49</v>
      </c>
      <c r="Z17" t="s">
        <v>78</v>
      </c>
      <c r="AA17">
        <v>8</v>
      </c>
      <c r="AB17" t="s">
        <v>73</v>
      </c>
      <c r="AC17">
        <v>21</v>
      </c>
      <c r="AD17">
        <v>1.57</v>
      </c>
      <c r="AE17" t="s">
        <v>82</v>
      </c>
      <c r="AF17">
        <v>1</v>
      </c>
      <c r="AG17">
        <v>1306</v>
      </c>
      <c r="AH17">
        <v>11.97</v>
      </c>
      <c r="AI17">
        <v>4</v>
      </c>
      <c r="AJ17">
        <v>2E-3</v>
      </c>
      <c r="AK17" t="s">
        <v>79</v>
      </c>
      <c r="AL17">
        <v>0.35</v>
      </c>
      <c r="AM17" t="s">
        <v>83</v>
      </c>
      <c r="AN17">
        <v>0.01</v>
      </c>
      <c r="AO17" t="s">
        <v>74</v>
      </c>
      <c r="AP17">
        <v>0.2</v>
      </c>
      <c r="AQ17" t="s">
        <v>75</v>
      </c>
      <c r="AR17" t="s">
        <v>81</v>
      </c>
      <c r="AS17">
        <v>5</v>
      </c>
      <c r="AT17" t="s">
        <v>81</v>
      </c>
    </row>
    <row r="18" spans="1:46" x14ac:dyDescent="0.25">
      <c r="A18" t="s">
        <v>5</v>
      </c>
      <c r="B18">
        <v>3249976</v>
      </c>
      <c r="C18">
        <f t="shared" si="3"/>
        <v>260</v>
      </c>
      <c r="D18">
        <v>265</v>
      </c>
      <c r="E18" s="1">
        <f t="shared" si="0"/>
        <v>79.268292682926841</v>
      </c>
      <c r="F18" s="1">
        <f t="shared" si="1"/>
        <v>80.792682926829272</v>
      </c>
      <c r="G18" s="1">
        <f t="shared" si="2"/>
        <v>1.5243902439024311</v>
      </c>
      <c r="H18" t="s">
        <v>25</v>
      </c>
      <c r="I18">
        <v>0.56000000000000005</v>
      </c>
      <c r="J18">
        <v>5</v>
      </c>
      <c r="K18">
        <v>3</v>
      </c>
      <c r="L18">
        <v>5</v>
      </c>
      <c r="M18" t="s">
        <v>75</v>
      </c>
      <c r="N18">
        <v>34</v>
      </c>
      <c r="O18" t="s">
        <v>73</v>
      </c>
      <c r="P18">
        <v>15</v>
      </c>
      <c r="Q18" t="s">
        <v>76</v>
      </c>
      <c r="R18">
        <v>2050</v>
      </c>
      <c r="S18">
        <v>94</v>
      </c>
      <c r="T18">
        <v>612</v>
      </c>
      <c r="U18">
        <v>3.21</v>
      </c>
      <c r="V18">
        <v>3</v>
      </c>
      <c r="W18" t="s">
        <v>77</v>
      </c>
      <c r="X18" t="s">
        <v>74</v>
      </c>
      <c r="Y18">
        <v>58</v>
      </c>
      <c r="Z18" t="s">
        <v>78</v>
      </c>
      <c r="AA18">
        <v>9</v>
      </c>
      <c r="AB18" t="s">
        <v>73</v>
      </c>
      <c r="AC18">
        <v>17</v>
      </c>
      <c r="AD18">
        <v>0.92</v>
      </c>
      <c r="AE18" t="s">
        <v>82</v>
      </c>
      <c r="AF18">
        <v>1</v>
      </c>
      <c r="AG18">
        <v>1329</v>
      </c>
      <c r="AH18">
        <v>9.61</v>
      </c>
      <c r="AI18">
        <v>6</v>
      </c>
      <c r="AJ18">
        <v>3.0000000000000001E-3</v>
      </c>
      <c r="AK18">
        <v>23</v>
      </c>
      <c r="AL18">
        <v>0.3</v>
      </c>
      <c r="AM18">
        <v>0.01</v>
      </c>
      <c r="AN18">
        <v>0.02</v>
      </c>
      <c r="AO18" t="s">
        <v>74</v>
      </c>
      <c r="AP18">
        <v>0.84</v>
      </c>
      <c r="AQ18" t="s">
        <v>75</v>
      </c>
      <c r="AR18" t="s">
        <v>81</v>
      </c>
      <c r="AS18" t="s">
        <v>81</v>
      </c>
      <c r="AT18" t="s">
        <v>81</v>
      </c>
    </row>
    <row r="19" spans="1:46" x14ac:dyDescent="0.25">
      <c r="A19" t="s">
        <v>5</v>
      </c>
      <c r="B19">
        <v>3249977</v>
      </c>
      <c r="C19">
        <f t="shared" si="3"/>
        <v>265</v>
      </c>
      <c r="D19">
        <v>270.5</v>
      </c>
      <c r="E19" s="1">
        <f t="shared" si="0"/>
        <v>80.792682926829272</v>
      </c>
      <c r="F19" s="1">
        <f t="shared" si="1"/>
        <v>82.469512195121951</v>
      </c>
      <c r="G19" s="1">
        <f t="shared" si="2"/>
        <v>1.6768292682926784</v>
      </c>
      <c r="H19" t="s">
        <v>25</v>
      </c>
      <c r="I19">
        <v>0.73</v>
      </c>
      <c r="J19">
        <v>2</v>
      </c>
      <c r="K19">
        <v>5</v>
      </c>
      <c r="L19" t="s">
        <v>74</v>
      </c>
      <c r="M19" t="s">
        <v>75</v>
      </c>
      <c r="N19">
        <v>16</v>
      </c>
      <c r="O19">
        <v>4</v>
      </c>
      <c r="P19">
        <v>21</v>
      </c>
      <c r="Q19" t="s">
        <v>76</v>
      </c>
      <c r="R19">
        <v>2005</v>
      </c>
      <c r="S19">
        <v>99</v>
      </c>
      <c r="T19">
        <v>472</v>
      </c>
      <c r="U19">
        <v>3.53</v>
      </c>
      <c r="V19">
        <v>136</v>
      </c>
      <c r="W19" t="s">
        <v>77</v>
      </c>
      <c r="X19" t="s">
        <v>74</v>
      </c>
      <c r="Y19">
        <v>27</v>
      </c>
      <c r="Z19" t="s">
        <v>78</v>
      </c>
      <c r="AA19">
        <v>11</v>
      </c>
      <c r="AB19" t="s">
        <v>73</v>
      </c>
      <c r="AC19">
        <v>28</v>
      </c>
      <c r="AD19">
        <v>0.67</v>
      </c>
      <c r="AE19">
        <v>4.0000000000000001E-3</v>
      </c>
      <c r="AF19">
        <v>2</v>
      </c>
      <c r="AG19">
        <v>1749</v>
      </c>
      <c r="AH19">
        <v>12.93</v>
      </c>
      <c r="AI19">
        <v>3</v>
      </c>
      <c r="AJ19">
        <v>6.0000000000000001E-3</v>
      </c>
      <c r="AK19" t="s">
        <v>79</v>
      </c>
      <c r="AL19">
        <v>0.51</v>
      </c>
      <c r="AM19" t="s">
        <v>83</v>
      </c>
      <c r="AN19">
        <v>0.01</v>
      </c>
      <c r="AO19" t="s">
        <v>74</v>
      </c>
      <c r="AP19">
        <v>0.28999999999999998</v>
      </c>
      <c r="AQ19" t="s">
        <v>75</v>
      </c>
      <c r="AR19" t="s">
        <v>81</v>
      </c>
      <c r="AS19">
        <v>5</v>
      </c>
      <c r="AT19">
        <v>6</v>
      </c>
    </row>
    <row r="20" spans="1:46" s="7" customFormat="1" ht="15.75" thickBot="1" x14ac:dyDescent="0.3">
      <c r="A20" s="2" t="s">
        <v>5</v>
      </c>
      <c r="B20" s="2">
        <v>3249978</v>
      </c>
      <c r="C20" s="2">
        <f t="shared" si="3"/>
        <v>270.5</v>
      </c>
      <c r="D20" s="2">
        <v>275</v>
      </c>
      <c r="E20" s="3">
        <f t="shared" si="0"/>
        <v>82.469512195121951</v>
      </c>
      <c r="F20" s="3">
        <f t="shared" si="1"/>
        <v>83.841463414634148</v>
      </c>
      <c r="G20" s="3">
        <f t="shared" si="2"/>
        <v>1.3719512195121979</v>
      </c>
      <c r="H20" s="2" t="s">
        <v>26</v>
      </c>
      <c r="I20">
        <v>0.73</v>
      </c>
      <c r="J20">
        <v>4</v>
      </c>
      <c r="K20" t="s">
        <v>73</v>
      </c>
      <c r="L20" t="s">
        <v>74</v>
      </c>
      <c r="M20" t="s">
        <v>75</v>
      </c>
      <c r="N20">
        <v>8</v>
      </c>
      <c r="O20">
        <v>3</v>
      </c>
      <c r="P20">
        <v>23</v>
      </c>
      <c r="Q20" t="s">
        <v>76</v>
      </c>
      <c r="R20">
        <v>1918</v>
      </c>
      <c r="S20">
        <v>86</v>
      </c>
      <c r="T20">
        <v>487</v>
      </c>
      <c r="U20">
        <v>3.28</v>
      </c>
      <c r="V20">
        <v>101</v>
      </c>
      <c r="W20" t="s">
        <v>77</v>
      </c>
      <c r="X20" t="s">
        <v>74</v>
      </c>
      <c r="Y20">
        <v>33</v>
      </c>
      <c r="Z20" t="s">
        <v>78</v>
      </c>
      <c r="AA20">
        <v>11</v>
      </c>
      <c r="AB20" t="s">
        <v>73</v>
      </c>
      <c r="AC20">
        <v>20</v>
      </c>
      <c r="AD20">
        <v>0.68</v>
      </c>
      <c r="AE20" t="s">
        <v>82</v>
      </c>
      <c r="AF20">
        <v>1</v>
      </c>
      <c r="AG20">
        <v>1703</v>
      </c>
      <c r="AH20">
        <v>13.16</v>
      </c>
      <c r="AI20">
        <v>4</v>
      </c>
      <c r="AJ20">
        <v>2E-3</v>
      </c>
      <c r="AK20">
        <v>22</v>
      </c>
      <c r="AL20">
        <v>0.36</v>
      </c>
      <c r="AM20">
        <v>0.01</v>
      </c>
      <c r="AN20">
        <v>0.01</v>
      </c>
      <c r="AO20" t="s">
        <v>74</v>
      </c>
      <c r="AP20">
        <v>0.28000000000000003</v>
      </c>
      <c r="AQ20" t="s">
        <v>75</v>
      </c>
      <c r="AR20" t="s">
        <v>81</v>
      </c>
      <c r="AS20" t="s">
        <v>81</v>
      </c>
      <c r="AT20" t="s">
        <v>81</v>
      </c>
    </row>
    <row r="21" spans="1:46" x14ac:dyDescent="0.25">
      <c r="A21" s="4" t="s">
        <v>6</v>
      </c>
      <c r="B21">
        <v>3249951</v>
      </c>
      <c r="C21">
        <v>193.5</v>
      </c>
      <c r="D21" s="4">
        <v>197</v>
      </c>
      <c r="E21" s="6">
        <f t="shared" si="0"/>
        <v>58.993902439024396</v>
      </c>
      <c r="F21" s="5">
        <f t="shared" si="1"/>
        <v>60.060975609756099</v>
      </c>
      <c r="G21" s="1">
        <f t="shared" si="2"/>
        <v>1.0670731707317032</v>
      </c>
      <c r="H21" s="4" t="s">
        <v>27</v>
      </c>
      <c r="I21">
        <v>0.8</v>
      </c>
      <c r="J21">
        <v>5</v>
      </c>
      <c r="K21" t="s">
        <v>73</v>
      </c>
      <c r="L21" t="s">
        <v>74</v>
      </c>
      <c r="M21" t="s">
        <v>75</v>
      </c>
      <c r="N21">
        <v>10</v>
      </c>
      <c r="O21" t="s">
        <v>73</v>
      </c>
      <c r="P21">
        <v>17</v>
      </c>
      <c r="Q21" t="s">
        <v>76</v>
      </c>
      <c r="R21">
        <v>1604</v>
      </c>
      <c r="S21">
        <v>78</v>
      </c>
      <c r="T21">
        <v>516</v>
      </c>
      <c r="U21">
        <v>2.48</v>
      </c>
      <c r="V21">
        <v>165</v>
      </c>
      <c r="W21" t="s">
        <v>77</v>
      </c>
      <c r="X21" t="s">
        <v>74</v>
      </c>
      <c r="Y21">
        <v>32</v>
      </c>
      <c r="Z21" t="s">
        <v>78</v>
      </c>
      <c r="AA21">
        <v>8</v>
      </c>
      <c r="AB21" t="s">
        <v>73</v>
      </c>
      <c r="AC21">
        <v>11</v>
      </c>
      <c r="AD21">
        <v>1.41</v>
      </c>
      <c r="AE21">
        <v>4.0000000000000001E-3</v>
      </c>
      <c r="AF21">
        <v>1</v>
      </c>
      <c r="AG21">
        <v>987</v>
      </c>
      <c r="AH21">
        <v>8.01</v>
      </c>
      <c r="AI21">
        <v>23</v>
      </c>
      <c r="AJ21">
        <v>1E-3</v>
      </c>
      <c r="AK21" t="s">
        <v>79</v>
      </c>
      <c r="AL21">
        <v>0.21</v>
      </c>
      <c r="AM21">
        <v>0.01</v>
      </c>
      <c r="AN21">
        <v>0.01</v>
      </c>
      <c r="AO21" t="s">
        <v>74</v>
      </c>
      <c r="AP21">
        <v>0.56999999999999995</v>
      </c>
      <c r="AQ21" t="s">
        <v>75</v>
      </c>
      <c r="AR21" t="s">
        <v>81</v>
      </c>
      <c r="AS21" t="s">
        <v>81</v>
      </c>
      <c r="AT21">
        <v>6</v>
      </c>
    </row>
    <row r="22" spans="1:46" x14ac:dyDescent="0.25">
      <c r="A22" s="4" t="s">
        <v>6</v>
      </c>
      <c r="B22">
        <v>3249952</v>
      </c>
      <c r="C22">
        <v>261.5</v>
      </c>
      <c r="D22" s="4">
        <v>267</v>
      </c>
      <c r="E22" s="6">
        <f t="shared" si="0"/>
        <v>79.725609756097569</v>
      </c>
      <c r="F22" s="5">
        <f t="shared" si="1"/>
        <v>81.402439024390247</v>
      </c>
      <c r="G22" s="1">
        <f t="shared" si="2"/>
        <v>1.6768292682926784</v>
      </c>
      <c r="H22" s="4" t="s">
        <v>28</v>
      </c>
      <c r="I22">
        <v>0.79</v>
      </c>
      <c r="J22">
        <v>5</v>
      </c>
      <c r="K22" t="s">
        <v>73</v>
      </c>
      <c r="L22">
        <v>3</v>
      </c>
      <c r="M22" t="s">
        <v>75</v>
      </c>
      <c r="N22">
        <v>10</v>
      </c>
      <c r="O22" t="s">
        <v>73</v>
      </c>
      <c r="P22">
        <v>28</v>
      </c>
      <c r="Q22" t="s">
        <v>76</v>
      </c>
      <c r="R22">
        <v>1518</v>
      </c>
      <c r="S22">
        <v>78</v>
      </c>
      <c r="T22">
        <v>675</v>
      </c>
      <c r="U22">
        <v>3.08</v>
      </c>
      <c r="V22">
        <v>52</v>
      </c>
      <c r="W22" t="s">
        <v>77</v>
      </c>
      <c r="X22" t="s">
        <v>74</v>
      </c>
      <c r="Y22">
        <v>130</v>
      </c>
      <c r="Z22" t="s">
        <v>78</v>
      </c>
      <c r="AA22">
        <v>8</v>
      </c>
      <c r="AB22" t="s">
        <v>73</v>
      </c>
      <c r="AC22">
        <v>29</v>
      </c>
      <c r="AD22">
        <v>2.21</v>
      </c>
      <c r="AE22">
        <v>4.0000000000000001E-3</v>
      </c>
      <c r="AF22">
        <v>2</v>
      </c>
      <c r="AG22">
        <v>1268</v>
      </c>
      <c r="AH22">
        <v>10.73</v>
      </c>
      <c r="AI22">
        <v>10</v>
      </c>
      <c r="AJ22">
        <v>1.0999999999999999E-2</v>
      </c>
      <c r="AK22" t="s">
        <v>79</v>
      </c>
      <c r="AL22">
        <v>0.57999999999999996</v>
      </c>
      <c r="AM22">
        <v>0.05</v>
      </c>
      <c r="AN22">
        <v>0.03</v>
      </c>
      <c r="AO22" t="s">
        <v>74</v>
      </c>
      <c r="AP22">
        <v>0.42</v>
      </c>
      <c r="AQ22" t="s">
        <v>75</v>
      </c>
      <c r="AR22" t="s">
        <v>81</v>
      </c>
      <c r="AS22" t="s">
        <v>81</v>
      </c>
      <c r="AT22">
        <v>6</v>
      </c>
    </row>
    <row r="23" spans="1:46" x14ac:dyDescent="0.25">
      <c r="A23" s="4" t="s">
        <v>6</v>
      </c>
      <c r="B23">
        <v>3249953</v>
      </c>
      <c r="C23">
        <f>D22</f>
        <v>267</v>
      </c>
      <c r="D23" s="4">
        <v>272</v>
      </c>
      <c r="E23" s="6">
        <f t="shared" si="0"/>
        <v>81.402439024390247</v>
      </c>
      <c r="F23" s="5">
        <f t="shared" si="1"/>
        <v>82.926829268292693</v>
      </c>
      <c r="G23" s="1">
        <f t="shared" si="2"/>
        <v>1.5243902439024453</v>
      </c>
      <c r="H23" s="4" t="s">
        <v>29</v>
      </c>
      <c r="I23">
        <v>0.71</v>
      </c>
      <c r="J23">
        <v>6</v>
      </c>
      <c r="K23" t="s">
        <v>73</v>
      </c>
      <c r="L23" t="s">
        <v>74</v>
      </c>
      <c r="M23" t="s">
        <v>75</v>
      </c>
      <c r="N23">
        <v>11</v>
      </c>
      <c r="O23">
        <v>4</v>
      </c>
      <c r="P23">
        <v>8</v>
      </c>
      <c r="Q23" t="s">
        <v>76</v>
      </c>
      <c r="R23">
        <v>1875</v>
      </c>
      <c r="S23">
        <v>83</v>
      </c>
      <c r="T23">
        <v>798</v>
      </c>
      <c r="U23">
        <v>3.52</v>
      </c>
      <c r="V23">
        <v>26</v>
      </c>
      <c r="W23" t="s">
        <v>77</v>
      </c>
      <c r="X23" t="s">
        <v>74</v>
      </c>
      <c r="Y23">
        <v>138</v>
      </c>
      <c r="Z23" t="s">
        <v>78</v>
      </c>
      <c r="AA23">
        <v>9</v>
      </c>
      <c r="AB23" t="s">
        <v>73</v>
      </c>
      <c r="AC23">
        <v>17</v>
      </c>
      <c r="AD23">
        <v>1.61</v>
      </c>
      <c r="AE23">
        <v>4.0000000000000001E-3</v>
      </c>
      <c r="AF23">
        <v>2</v>
      </c>
      <c r="AG23">
        <v>1284</v>
      </c>
      <c r="AH23">
        <v>14.14</v>
      </c>
      <c r="AI23">
        <v>5</v>
      </c>
      <c r="AJ23">
        <v>7.0000000000000001E-3</v>
      </c>
      <c r="AK23">
        <v>27</v>
      </c>
      <c r="AL23">
        <v>0.33</v>
      </c>
      <c r="AM23">
        <v>0.02</v>
      </c>
      <c r="AN23">
        <v>0.03</v>
      </c>
      <c r="AO23" t="s">
        <v>74</v>
      </c>
      <c r="AP23">
        <v>0.56000000000000005</v>
      </c>
      <c r="AQ23" t="s">
        <v>75</v>
      </c>
      <c r="AR23" t="s">
        <v>81</v>
      </c>
      <c r="AS23">
        <v>7</v>
      </c>
      <c r="AT23">
        <v>5</v>
      </c>
    </row>
    <row r="24" spans="1:46" x14ac:dyDescent="0.25">
      <c r="A24" s="4" t="s">
        <v>6</v>
      </c>
      <c r="B24">
        <v>3249954</v>
      </c>
      <c r="C24">
        <f t="shared" ref="C24:C29" si="4">D23</f>
        <v>272</v>
      </c>
      <c r="D24" s="4">
        <v>277</v>
      </c>
      <c r="E24" s="6">
        <f t="shared" si="0"/>
        <v>82.926829268292693</v>
      </c>
      <c r="F24" s="5">
        <f t="shared" si="1"/>
        <v>84.451219512195124</v>
      </c>
      <c r="G24" s="1">
        <f t="shared" si="2"/>
        <v>1.5243902439024311</v>
      </c>
      <c r="H24" s="4" t="s">
        <v>30</v>
      </c>
      <c r="I24">
        <v>0.68</v>
      </c>
      <c r="J24">
        <v>4</v>
      </c>
      <c r="K24" t="s">
        <v>73</v>
      </c>
      <c r="L24">
        <v>3</v>
      </c>
      <c r="M24">
        <v>1</v>
      </c>
      <c r="N24">
        <v>10</v>
      </c>
      <c r="O24">
        <v>3</v>
      </c>
      <c r="P24">
        <v>74</v>
      </c>
      <c r="Q24" t="s">
        <v>76</v>
      </c>
      <c r="R24">
        <v>1602</v>
      </c>
      <c r="S24">
        <v>75</v>
      </c>
      <c r="T24">
        <v>507</v>
      </c>
      <c r="U24">
        <v>3.43</v>
      </c>
      <c r="V24">
        <v>21</v>
      </c>
      <c r="W24" t="s">
        <v>77</v>
      </c>
      <c r="X24" t="s">
        <v>74</v>
      </c>
      <c r="Y24">
        <v>15</v>
      </c>
      <c r="Z24">
        <v>0.6</v>
      </c>
      <c r="AA24">
        <v>7</v>
      </c>
      <c r="AB24" t="s">
        <v>73</v>
      </c>
      <c r="AC24">
        <v>49</v>
      </c>
      <c r="AD24">
        <v>0.18</v>
      </c>
      <c r="AE24">
        <v>1.7999999999999999E-2</v>
      </c>
      <c r="AF24">
        <v>3</v>
      </c>
      <c r="AG24">
        <v>1147</v>
      </c>
      <c r="AH24">
        <v>12.32</v>
      </c>
      <c r="AI24">
        <v>16</v>
      </c>
      <c r="AJ24">
        <v>3.2000000000000001E-2</v>
      </c>
      <c r="AK24">
        <v>27</v>
      </c>
      <c r="AL24">
        <v>0.59</v>
      </c>
      <c r="AM24">
        <v>0.02</v>
      </c>
      <c r="AN24">
        <v>0.02</v>
      </c>
      <c r="AO24" t="s">
        <v>74</v>
      </c>
      <c r="AP24">
        <v>0.51</v>
      </c>
      <c r="AQ24" t="s">
        <v>75</v>
      </c>
      <c r="AR24" t="s">
        <v>81</v>
      </c>
      <c r="AS24" t="s">
        <v>81</v>
      </c>
      <c r="AT24">
        <v>6</v>
      </c>
    </row>
    <row r="25" spans="1:46" x14ac:dyDescent="0.25">
      <c r="A25" s="4" t="s">
        <v>6</v>
      </c>
      <c r="B25">
        <v>3249955</v>
      </c>
      <c r="C25">
        <f t="shared" si="4"/>
        <v>277</v>
      </c>
      <c r="D25" s="4">
        <v>282</v>
      </c>
      <c r="E25" s="6">
        <f t="shared" si="0"/>
        <v>84.451219512195124</v>
      </c>
      <c r="F25" s="5">
        <f t="shared" si="1"/>
        <v>85.975609756097569</v>
      </c>
      <c r="G25" s="1">
        <f t="shared" si="2"/>
        <v>1.5243902439024453</v>
      </c>
      <c r="H25" s="4" t="s">
        <v>31</v>
      </c>
      <c r="I25">
        <v>0.76</v>
      </c>
      <c r="J25">
        <v>3</v>
      </c>
      <c r="K25" t="s">
        <v>73</v>
      </c>
      <c r="L25" t="s">
        <v>74</v>
      </c>
      <c r="M25" t="s">
        <v>75</v>
      </c>
      <c r="N25">
        <v>7</v>
      </c>
      <c r="O25">
        <v>3</v>
      </c>
      <c r="P25">
        <v>8</v>
      </c>
      <c r="Q25">
        <v>0.3</v>
      </c>
      <c r="R25">
        <v>1932</v>
      </c>
      <c r="S25">
        <v>87</v>
      </c>
      <c r="T25">
        <v>710</v>
      </c>
      <c r="U25">
        <v>3.48</v>
      </c>
      <c r="V25">
        <v>8</v>
      </c>
      <c r="W25" t="s">
        <v>77</v>
      </c>
      <c r="X25" t="s">
        <v>74</v>
      </c>
      <c r="Y25">
        <v>120</v>
      </c>
      <c r="Z25" t="s">
        <v>78</v>
      </c>
      <c r="AA25">
        <v>9</v>
      </c>
      <c r="AB25" t="s">
        <v>73</v>
      </c>
      <c r="AC25">
        <v>17</v>
      </c>
      <c r="AD25">
        <v>1.33</v>
      </c>
      <c r="AE25" t="s">
        <v>82</v>
      </c>
      <c r="AF25">
        <v>1</v>
      </c>
      <c r="AG25">
        <v>1583</v>
      </c>
      <c r="AH25">
        <v>11.91</v>
      </c>
      <c r="AI25">
        <v>6</v>
      </c>
      <c r="AJ25">
        <v>2E-3</v>
      </c>
      <c r="AK25">
        <v>48</v>
      </c>
      <c r="AL25">
        <v>0.24</v>
      </c>
      <c r="AM25">
        <v>0.02</v>
      </c>
      <c r="AN25">
        <v>0.02</v>
      </c>
      <c r="AO25" t="s">
        <v>74</v>
      </c>
      <c r="AP25">
        <v>0.75</v>
      </c>
      <c r="AQ25" t="s">
        <v>75</v>
      </c>
      <c r="AR25" t="s">
        <v>81</v>
      </c>
      <c r="AS25">
        <v>6</v>
      </c>
      <c r="AT25">
        <v>5</v>
      </c>
    </row>
    <row r="26" spans="1:46" x14ac:dyDescent="0.25">
      <c r="A26" s="4" t="s">
        <v>6</v>
      </c>
      <c r="B26">
        <v>3249956</v>
      </c>
      <c r="C26">
        <f t="shared" si="4"/>
        <v>282</v>
      </c>
      <c r="D26" s="4">
        <v>287</v>
      </c>
      <c r="E26" s="6">
        <f t="shared" si="0"/>
        <v>85.975609756097569</v>
      </c>
      <c r="F26" s="5">
        <f t="shared" si="1"/>
        <v>87.5</v>
      </c>
      <c r="G26" s="1">
        <f t="shared" si="2"/>
        <v>1.5243902439024311</v>
      </c>
      <c r="H26" s="4" t="s">
        <v>32</v>
      </c>
      <c r="I26">
        <v>0.75</v>
      </c>
      <c r="J26">
        <v>30</v>
      </c>
      <c r="K26" t="s">
        <v>73</v>
      </c>
      <c r="L26" t="s">
        <v>74</v>
      </c>
      <c r="M26" t="s">
        <v>75</v>
      </c>
      <c r="N26">
        <v>2</v>
      </c>
      <c r="O26">
        <v>5</v>
      </c>
      <c r="P26">
        <v>10</v>
      </c>
      <c r="Q26" t="s">
        <v>76</v>
      </c>
      <c r="R26">
        <v>2067</v>
      </c>
      <c r="S26">
        <v>94</v>
      </c>
      <c r="T26">
        <v>547</v>
      </c>
      <c r="U26">
        <v>4.17</v>
      </c>
      <c r="V26">
        <v>50</v>
      </c>
      <c r="W26" t="s">
        <v>77</v>
      </c>
      <c r="X26" t="s">
        <v>74</v>
      </c>
      <c r="Y26">
        <v>68</v>
      </c>
      <c r="Z26" t="s">
        <v>78</v>
      </c>
      <c r="AA26">
        <v>10</v>
      </c>
      <c r="AB26" t="s">
        <v>73</v>
      </c>
      <c r="AC26">
        <v>21</v>
      </c>
      <c r="AD26">
        <v>0.96</v>
      </c>
      <c r="AE26" t="s">
        <v>82</v>
      </c>
      <c r="AF26">
        <v>2</v>
      </c>
      <c r="AG26">
        <v>1519</v>
      </c>
      <c r="AH26">
        <v>17.07</v>
      </c>
      <c r="AI26">
        <v>6</v>
      </c>
      <c r="AJ26">
        <v>6.0000000000000001E-3</v>
      </c>
      <c r="AK26">
        <v>82</v>
      </c>
      <c r="AL26">
        <v>0.2</v>
      </c>
      <c r="AM26">
        <v>0.02</v>
      </c>
      <c r="AN26">
        <v>0.03</v>
      </c>
      <c r="AO26" t="s">
        <v>74</v>
      </c>
      <c r="AP26">
        <v>0.61</v>
      </c>
      <c r="AQ26" t="s">
        <v>75</v>
      </c>
      <c r="AR26" t="s">
        <v>81</v>
      </c>
      <c r="AS26">
        <v>6</v>
      </c>
      <c r="AT26">
        <v>7</v>
      </c>
    </row>
    <row r="27" spans="1:46" x14ac:dyDescent="0.25">
      <c r="A27" s="4" t="s">
        <v>6</v>
      </c>
      <c r="B27">
        <v>3249957</v>
      </c>
      <c r="C27">
        <f t="shared" si="4"/>
        <v>287</v>
      </c>
      <c r="D27" s="4">
        <v>292</v>
      </c>
      <c r="E27" s="6">
        <f t="shared" si="0"/>
        <v>87.5</v>
      </c>
      <c r="F27" s="5">
        <f t="shared" si="1"/>
        <v>89.024390243902445</v>
      </c>
      <c r="G27" s="1">
        <f t="shared" si="2"/>
        <v>1.5243902439024453</v>
      </c>
      <c r="H27" s="4" t="s">
        <v>33</v>
      </c>
      <c r="I27">
        <v>0.74</v>
      </c>
      <c r="J27">
        <v>185</v>
      </c>
      <c r="K27" t="s">
        <v>73</v>
      </c>
      <c r="L27">
        <v>6</v>
      </c>
      <c r="M27" t="s">
        <v>75</v>
      </c>
      <c r="N27">
        <v>1</v>
      </c>
      <c r="O27">
        <v>6</v>
      </c>
      <c r="P27">
        <v>7</v>
      </c>
      <c r="Q27" t="s">
        <v>76</v>
      </c>
      <c r="R27">
        <v>1883</v>
      </c>
      <c r="S27">
        <v>88</v>
      </c>
      <c r="T27">
        <v>1112</v>
      </c>
      <c r="U27">
        <v>4.8099999999999996</v>
      </c>
      <c r="V27">
        <v>62</v>
      </c>
      <c r="W27">
        <v>21</v>
      </c>
      <c r="X27" t="s">
        <v>74</v>
      </c>
      <c r="Y27">
        <v>44</v>
      </c>
      <c r="Z27" t="s">
        <v>78</v>
      </c>
      <c r="AA27">
        <v>7</v>
      </c>
      <c r="AB27" t="s">
        <v>73</v>
      </c>
      <c r="AC27">
        <v>17</v>
      </c>
      <c r="AD27">
        <v>0.42</v>
      </c>
      <c r="AE27" t="s">
        <v>82</v>
      </c>
      <c r="AF27">
        <v>2</v>
      </c>
      <c r="AG27">
        <v>1320</v>
      </c>
      <c r="AH27">
        <v>19.100000000000001</v>
      </c>
      <c r="AI27">
        <v>11</v>
      </c>
      <c r="AJ27">
        <v>3.0000000000000001E-3</v>
      </c>
      <c r="AK27">
        <v>79</v>
      </c>
      <c r="AL27">
        <v>0.19</v>
      </c>
      <c r="AM27">
        <v>0.02</v>
      </c>
      <c r="AN27">
        <v>0.04</v>
      </c>
      <c r="AO27" t="s">
        <v>74</v>
      </c>
      <c r="AP27">
        <v>0.44</v>
      </c>
      <c r="AQ27" t="s">
        <v>75</v>
      </c>
      <c r="AR27" t="s">
        <v>81</v>
      </c>
      <c r="AS27" t="s">
        <v>81</v>
      </c>
      <c r="AT27">
        <v>6</v>
      </c>
    </row>
    <row r="28" spans="1:46" x14ac:dyDescent="0.25">
      <c r="A28" s="4" t="s">
        <v>6</v>
      </c>
      <c r="B28">
        <v>3249958</v>
      </c>
      <c r="C28">
        <f t="shared" si="4"/>
        <v>292</v>
      </c>
      <c r="D28" s="4">
        <v>297</v>
      </c>
      <c r="E28" s="6">
        <f t="shared" si="0"/>
        <v>89.024390243902445</v>
      </c>
      <c r="F28" s="5">
        <f t="shared" si="1"/>
        <v>90.548780487804891</v>
      </c>
      <c r="G28" s="1">
        <f t="shared" si="2"/>
        <v>1.5243902439024453</v>
      </c>
      <c r="H28" s="4" t="s">
        <v>34</v>
      </c>
      <c r="I28">
        <v>1.05</v>
      </c>
      <c r="J28">
        <v>52</v>
      </c>
      <c r="K28" t="s">
        <v>73</v>
      </c>
      <c r="L28" t="s">
        <v>74</v>
      </c>
      <c r="M28" t="s">
        <v>75</v>
      </c>
      <c r="N28">
        <v>2</v>
      </c>
      <c r="O28">
        <v>5</v>
      </c>
      <c r="P28">
        <v>10</v>
      </c>
      <c r="Q28" t="s">
        <v>76</v>
      </c>
      <c r="R28">
        <v>1900</v>
      </c>
      <c r="S28">
        <v>94</v>
      </c>
      <c r="T28">
        <v>369</v>
      </c>
      <c r="U28">
        <v>4.1500000000000004</v>
      </c>
      <c r="V28">
        <v>73</v>
      </c>
      <c r="W28" t="s">
        <v>77</v>
      </c>
      <c r="X28" t="s">
        <v>74</v>
      </c>
      <c r="Y28">
        <v>12</v>
      </c>
      <c r="Z28" t="s">
        <v>78</v>
      </c>
      <c r="AA28">
        <v>10</v>
      </c>
      <c r="AB28" t="s">
        <v>73</v>
      </c>
      <c r="AC28">
        <v>22</v>
      </c>
      <c r="AD28">
        <v>0.1</v>
      </c>
      <c r="AE28" t="s">
        <v>82</v>
      </c>
      <c r="AF28">
        <v>2</v>
      </c>
      <c r="AG28">
        <v>1327</v>
      </c>
      <c r="AH28">
        <v>17.829999999999998</v>
      </c>
      <c r="AI28">
        <v>2</v>
      </c>
      <c r="AJ28">
        <v>6.0000000000000001E-3</v>
      </c>
      <c r="AK28">
        <v>84</v>
      </c>
      <c r="AL28">
        <v>0.22</v>
      </c>
      <c r="AM28">
        <v>0.01</v>
      </c>
      <c r="AN28">
        <v>0.04</v>
      </c>
      <c r="AO28" t="s">
        <v>74</v>
      </c>
      <c r="AP28">
        <v>0.5</v>
      </c>
      <c r="AQ28" t="s">
        <v>75</v>
      </c>
      <c r="AR28" t="s">
        <v>81</v>
      </c>
      <c r="AS28" t="s">
        <v>81</v>
      </c>
      <c r="AT28">
        <v>7</v>
      </c>
    </row>
    <row r="29" spans="1:46" x14ac:dyDescent="0.25">
      <c r="A29" s="4" t="s">
        <v>6</v>
      </c>
      <c r="B29">
        <v>3249959</v>
      </c>
      <c r="C29">
        <f t="shared" si="4"/>
        <v>297</v>
      </c>
      <c r="D29" s="4">
        <v>302</v>
      </c>
      <c r="E29" s="6">
        <f t="shared" si="0"/>
        <v>90.548780487804891</v>
      </c>
      <c r="F29" s="5">
        <f t="shared" si="1"/>
        <v>92.073170731707322</v>
      </c>
      <c r="G29" s="1">
        <f t="shared" si="2"/>
        <v>1.5243902439024311</v>
      </c>
      <c r="H29" s="4" t="s">
        <v>34</v>
      </c>
      <c r="I29">
        <v>0.97</v>
      </c>
      <c r="J29">
        <v>4499</v>
      </c>
      <c r="K29" t="s">
        <v>73</v>
      </c>
      <c r="L29" t="s">
        <v>74</v>
      </c>
      <c r="M29" t="s">
        <v>75</v>
      </c>
      <c r="N29">
        <v>4</v>
      </c>
      <c r="O29">
        <v>5</v>
      </c>
      <c r="P29">
        <v>11</v>
      </c>
      <c r="Q29">
        <v>3</v>
      </c>
      <c r="R29">
        <v>2325</v>
      </c>
      <c r="S29">
        <v>110</v>
      </c>
      <c r="T29">
        <v>440</v>
      </c>
      <c r="U29">
        <v>4.6100000000000003</v>
      </c>
      <c r="V29">
        <v>69</v>
      </c>
      <c r="W29" t="s">
        <v>77</v>
      </c>
      <c r="X29" t="s">
        <v>74</v>
      </c>
      <c r="Y29">
        <v>25</v>
      </c>
      <c r="Z29" t="s">
        <v>78</v>
      </c>
      <c r="AA29">
        <v>10</v>
      </c>
      <c r="AB29" t="s">
        <v>73</v>
      </c>
      <c r="AC29">
        <v>22</v>
      </c>
      <c r="AD29">
        <v>0.19</v>
      </c>
      <c r="AE29" t="s">
        <v>82</v>
      </c>
      <c r="AF29">
        <v>2</v>
      </c>
      <c r="AG29">
        <v>1709</v>
      </c>
      <c r="AH29">
        <v>18.38</v>
      </c>
      <c r="AI29">
        <v>8</v>
      </c>
      <c r="AJ29">
        <v>4.0000000000000001E-3</v>
      </c>
      <c r="AK29">
        <v>95</v>
      </c>
      <c r="AL29">
        <v>0.23</v>
      </c>
      <c r="AM29">
        <v>0.02</v>
      </c>
      <c r="AN29">
        <v>0.03</v>
      </c>
      <c r="AO29" t="s">
        <v>74</v>
      </c>
      <c r="AP29">
        <v>0.61</v>
      </c>
      <c r="AQ29" t="s">
        <v>75</v>
      </c>
      <c r="AR29" t="s">
        <v>81</v>
      </c>
      <c r="AS29" t="s">
        <v>81</v>
      </c>
      <c r="AT29">
        <v>7</v>
      </c>
    </row>
    <row r="30" spans="1:46" x14ac:dyDescent="0.25">
      <c r="E30" s="7"/>
    </row>
  </sheetData>
  <phoneticPr fontId="1" type="noConversion"/>
  <printOptions gridLines="1"/>
  <pageMargins left="0.70866141732283472" right="0.70866141732283472" top="0.74803149606299213" bottom="0.74803149606299213" header="0.31496062992125984" footer="0.31496062992125984"/>
  <pageSetup orientation="landscape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Ryan Versloot</dc:creator>
  <cp:lastModifiedBy>Linda</cp:lastModifiedBy>
  <cp:lastPrinted>2021-04-12T23:21:28Z</cp:lastPrinted>
  <dcterms:created xsi:type="dcterms:W3CDTF">2020-07-09T01:58:36Z</dcterms:created>
  <dcterms:modified xsi:type="dcterms:W3CDTF">2021-05-27T17:35:46Z</dcterms:modified>
</cp:coreProperties>
</file>